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Objects="placeholders" showInkAnnotation="0" codeName="ThisWorkbook"/>
  <mc:AlternateContent xmlns:mc="http://schemas.openxmlformats.org/markup-compatibility/2006">
    <mc:Choice Requires="x15">
      <x15ac:absPath xmlns:x15ac="http://schemas.microsoft.com/office/spreadsheetml/2010/11/ac" url="Z:\IVAN\US ESPORTIU\Ampliació vestidors piscina SP i SP\05. MEMORIA PROJECTE EXECUTIU\00. MEMORIA\07. GESTIÓ DE RESIDUS\"/>
    </mc:Choice>
  </mc:AlternateContent>
  <xr:revisionPtr revIDLastSave="0" documentId="13_ncr:1_{2B88F792-7B80-4788-AAE9-0A16417E1D2A}" xr6:coauthVersionLast="47" xr6:coauthVersionMax="47" xr10:uidLastSave="{00000000-0000-0000-0000-000000000000}"/>
  <bookViews>
    <workbookView xWindow="14295" yWindow="0" windowWidth="14610" windowHeight="15585" tabRatio="919" firstSheet="3" activeTab="6" xr2:uid="{00000000-000D-0000-FFFF-FFFF00000000}"/>
  </bookViews>
  <sheets>
    <sheet name="INTRODUCCIÓ-AJUDA" sheetId="12" r:id="rId1"/>
    <sheet name="ENDERROCS (total  i vials)" sheetId="5" r:id="rId2"/>
    <sheet name="ENDERROCS ( per partides)" sheetId="1" r:id="rId3"/>
    <sheet name="EXCAVACIÓ-MOV TERRES" sheetId="13" r:id="rId4"/>
    <sheet name="REFORMA-REHABILITACIÓ" sheetId="6" r:id="rId5"/>
    <sheet name="AMPLIACIÓ-REMUNTES " sheetId="7" r:id="rId6"/>
    <sheet name="FITXA RESUM" sheetId="10" r:id="rId7"/>
  </sheets>
  <definedNames>
    <definedName name="_xlnm.Print_Area" localSheetId="5">'AMPLIACIÓ-REMUNTES '!$A$1:$N$22</definedName>
    <definedName name="_xlnm.Print_Area" localSheetId="2">'ENDERROCS ( per partides)'!$A$1:$N$197</definedName>
    <definedName name="_xlnm.Print_Area" localSheetId="3">'EXCAVACIÓ-MOV TERRES'!$A$1:$K$12</definedName>
    <definedName name="_xlnm.Print_Area" localSheetId="6">'FITXA RESUM'!$B$1:$O$439</definedName>
    <definedName name="_xlnm.Print_Area" localSheetId="0">'INTRODUCCIÓ-AJUDA'!$B$2:$E$40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22" i="10" l="1"/>
  <c r="I123" i="10"/>
  <c r="F123" i="10"/>
  <c r="F48" i="10"/>
  <c r="F47" i="10"/>
  <c r="J47" i="10"/>
  <c r="J49" i="10" s="1"/>
  <c r="J48" i="10"/>
  <c r="I149" i="1"/>
  <c r="I174" i="1" s="1"/>
  <c r="M22" i="10"/>
  <c r="W119" i="10" s="1"/>
  <c r="Y119" i="10" s="1"/>
  <c r="M19" i="10"/>
  <c r="M20" i="10"/>
  <c r="M23" i="10"/>
  <c r="W120" i="10" s="1"/>
  <c r="Y120" i="10" s="1"/>
  <c r="M21" i="10"/>
  <c r="W118" i="10" s="1"/>
  <c r="Y118" i="10" s="1"/>
  <c r="E118" i="10"/>
  <c r="K118" i="10" s="1"/>
  <c r="P118" i="10" s="1"/>
  <c r="M25" i="10"/>
  <c r="W122" i="10" s="1"/>
  <c r="Y122" i="10" s="1"/>
  <c r="M24" i="10"/>
  <c r="E122" i="10" s="1"/>
  <c r="O11" i="6"/>
  <c r="O10" i="6"/>
  <c r="J409" i="10"/>
  <c r="J405" i="10"/>
  <c r="G12" i="7"/>
  <c r="G11" i="7"/>
  <c r="L16" i="7"/>
  <c r="L17" i="7"/>
  <c r="L18" i="7"/>
  <c r="L19" i="7"/>
  <c r="L9" i="7"/>
  <c r="L10" i="7"/>
  <c r="L11" i="7"/>
  <c r="L12" i="7"/>
  <c r="L13" i="7"/>
  <c r="G19" i="7"/>
  <c r="J61" i="10"/>
  <c r="I15" i="7"/>
  <c r="O11" i="7"/>
  <c r="J54" i="10"/>
  <c r="L67" i="1"/>
  <c r="L163" i="1" s="1"/>
  <c r="G9" i="7"/>
  <c r="G16" i="7"/>
  <c r="G18" i="7"/>
  <c r="G17" i="7"/>
  <c r="G10" i="7"/>
  <c r="G13" i="7"/>
  <c r="I7" i="1"/>
  <c r="I9" i="1"/>
  <c r="I67" i="1"/>
  <c r="I11" i="1"/>
  <c r="I192" i="1" s="1"/>
  <c r="J107" i="10"/>
  <c r="I181" i="1"/>
  <c r="J104" i="10" s="1"/>
  <c r="I191" i="1"/>
  <c r="L7" i="1"/>
  <c r="H206" i="10"/>
  <c r="L9" i="1"/>
  <c r="L11" i="1"/>
  <c r="L192" i="1" s="1"/>
  <c r="M106" i="10" s="1"/>
  <c r="L147" i="1"/>
  <c r="L173" i="1" s="1"/>
  <c r="F206" i="10"/>
  <c r="C12" i="13"/>
  <c r="A15" i="13" s="1"/>
  <c r="G7" i="13"/>
  <c r="H21" i="10" s="1"/>
  <c r="G5" i="13"/>
  <c r="H19" i="10" s="1"/>
  <c r="G6" i="13"/>
  <c r="I13" i="1"/>
  <c r="H46" i="10" s="1"/>
  <c r="I147" i="1"/>
  <c r="I173" i="1" s="1"/>
  <c r="L13" i="1"/>
  <c r="M46" i="10" s="1"/>
  <c r="D46" i="10"/>
  <c r="L149" i="1"/>
  <c r="L174" i="1" s="1"/>
  <c r="J406" i="10"/>
  <c r="G10" i="13"/>
  <c r="H24" i="10" s="1"/>
  <c r="M157" i="10"/>
  <c r="J220" i="10" s="1"/>
  <c r="J210" i="10"/>
  <c r="J206" i="10"/>
  <c r="M210" i="10"/>
  <c r="M206" i="10"/>
  <c r="I100" i="1"/>
  <c r="G8" i="5"/>
  <c r="G25" i="5"/>
  <c r="G43" i="5"/>
  <c r="I20" i="1"/>
  <c r="I6" i="1"/>
  <c r="G9" i="5"/>
  <c r="G26" i="5"/>
  <c r="G44" i="5"/>
  <c r="G10" i="5"/>
  <c r="G27" i="5"/>
  <c r="G45" i="5"/>
  <c r="G61" i="5"/>
  <c r="G11" i="5"/>
  <c r="G28" i="5"/>
  <c r="G46" i="5"/>
  <c r="G12" i="5"/>
  <c r="G29" i="5"/>
  <c r="G47" i="5"/>
  <c r="G13" i="5"/>
  <c r="G30" i="5"/>
  <c r="G48" i="5"/>
  <c r="G14" i="5"/>
  <c r="G31" i="5"/>
  <c r="G49" i="5"/>
  <c r="G15" i="5"/>
  <c r="G33" i="5"/>
  <c r="G50" i="5"/>
  <c r="G63" i="5"/>
  <c r="G32" i="5"/>
  <c r="G62" i="5"/>
  <c r="G65" i="5" s="1"/>
  <c r="I8" i="7"/>
  <c r="I21" i="7" s="1"/>
  <c r="E15" i="7"/>
  <c r="G15" i="7"/>
  <c r="E8" i="7"/>
  <c r="G8" i="7" s="1"/>
  <c r="C174" i="1"/>
  <c r="D47" i="10" s="1"/>
  <c r="L150" i="1"/>
  <c r="M48" i="10" s="1"/>
  <c r="L20" i="1"/>
  <c r="L22" i="1"/>
  <c r="L24" i="1"/>
  <c r="L26" i="1"/>
  <c r="L28" i="1"/>
  <c r="L6" i="1"/>
  <c r="L8" i="1"/>
  <c r="L10" i="1"/>
  <c r="L30" i="1"/>
  <c r="L159" i="1" s="1"/>
  <c r="L34" i="1"/>
  <c r="L36" i="1"/>
  <c r="L38" i="1"/>
  <c r="L40" i="1"/>
  <c r="L44" i="1"/>
  <c r="L45" i="1"/>
  <c r="L46" i="1"/>
  <c r="L49" i="1"/>
  <c r="L50" i="1"/>
  <c r="L51" i="1"/>
  <c r="L54" i="1"/>
  <c r="L55" i="1"/>
  <c r="L56" i="1"/>
  <c r="L59" i="1"/>
  <c r="L60" i="1"/>
  <c r="L61" i="1"/>
  <c r="L68" i="1"/>
  <c r="L69" i="1"/>
  <c r="L70" i="1"/>
  <c r="L71" i="1"/>
  <c r="L74" i="1"/>
  <c r="L164" i="1" s="1"/>
  <c r="L75" i="1"/>
  <c r="L76" i="1"/>
  <c r="L77" i="1"/>
  <c r="L80" i="1"/>
  <c r="L165" i="1" s="1"/>
  <c r="L81" i="1"/>
  <c r="L82" i="1"/>
  <c r="L83" i="1"/>
  <c r="L85" i="1"/>
  <c r="L86" i="1"/>
  <c r="L87" i="1"/>
  <c r="L88" i="1"/>
  <c r="L93" i="1"/>
  <c r="L167" i="1" s="1"/>
  <c r="L95" i="1"/>
  <c r="L97" i="1"/>
  <c r="L99" i="1"/>
  <c r="L100" i="1"/>
  <c r="L103" i="1"/>
  <c r="L105" i="1"/>
  <c r="L106" i="1"/>
  <c r="L108" i="1"/>
  <c r="L110" i="1"/>
  <c r="L112" i="1"/>
  <c r="L115" i="1"/>
  <c r="L117" i="1"/>
  <c r="L118" i="1"/>
  <c r="L122" i="1"/>
  <c r="L124" i="1"/>
  <c r="L126" i="1"/>
  <c r="L128" i="1"/>
  <c r="L130" i="1"/>
  <c r="L132" i="1"/>
  <c r="G196" i="1"/>
  <c r="L137" i="1"/>
  <c r="L138" i="1"/>
  <c r="L139" i="1"/>
  <c r="L140" i="1"/>
  <c r="L142" i="1"/>
  <c r="L145" i="1"/>
  <c r="L172" i="1" s="1"/>
  <c r="I150" i="1"/>
  <c r="H48" i="10" s="1"/>
  <c r="I22" i="1"/>
  <c r="I24" i="1"/>
  <c r="I26" i="1"/>
  <c r="I28" i="1"/>
  <c r="I8" i="1"/>
  <c r="I10" i="1"/>
  <c r="I30" i="1"/>
  <c r="I34" i="1"/>
  <c r="I36" i="1"/>
  <c r="I160" i="1" s="1"/>
  <c r="I38" i="1"/>
  <c r="I40" i="1"/>
  <c r="I44" i="1"/>
  <c r="I45" i="1"/>
  <c r="I46" i="1"/>
  <c r="I49" i="1"/>
  <c r="I50" i="1"/>
  <c r="I51" i="1"/>
  <c r="I54" i="1"/>
  <c r="I55" i="1"/>
  <c r="I56" i="1"/>
  <c r="I59" i="1"/>
  <c r="I162" i="1" s="1"/>
  <c r="I60" i="1"/>
  <c r="I61" i="1"/>
  <c r="I68" i="1"/>
  <c r="I69" i="1"/>
  <c r="I70" i="1"/>
  <c r="I71" i="1"/>
  <c r="I74" i="1"/>
  <c r="I75" i="1"/>
  <c r="I76" i="1"/>
  <c r="I185" i="1" s="1"/>
  <c r="J105" i="10" s="1"/>
  <c r="I77" i="1"/>
  <c r="I80" i="1"/>
  <c r="I165" i="1" s="1"/>
  <c r="I81" i="1"/>
  <c r="I82" i="1"/>
  <c r="I83" i="1"/>
  <c r="I85" i="1"/>
  <c r="I86" i="1"/>
  <c r="I87" i="1"/>
  <c r="I88" i="1"/>
  <c r="I93" i="1"/>
  <c r="I95" i="1"/>
  <c r="I97" i="1"/>
  <c r="I99" i="1"/>
  <c r="I103" i="1"/>
  <c r="I105" i="1"/>
  <c r="I106" i="1"/>
  <c r="I108" i="1"/>
  <c r="I110" i="1"/>
  <c r="I112" i="1"/>
  <c r="I115" i="1"/>
  <c r="I117" i="1"/>
  <c r="I118" i="1"/>
  <c r="I122" i="1"/>
  <c r="I124" i="1"/>
  <c r="I126" i="1"/>
  <c r="I128" i="1"/>
  <c r="I130" i="1"/>
  <c r="I132" i="1"/>
  <c r="D196" i="1"/>
  <c r="I137" i="1"/>
  <c r="I138" i="1"/>
  <c r="I139" i="1"/>
  <c r="I140" i="1"/>
  <c r="I142" i="1"/>
  <c r="I145" i="1"/>
  <c r="I172" i="1" s="1"/>
  <c r="C175" i="1"/>
  <c r="D48" i="10"/>
  <c r="L134" i="1"/>
  <c r="I134" i="1"/>
  <c r="L191" i="1"/>
  <c r="L190" i="1"/>
  <c r="L189" i="1"/>
  <c r="L188" i="1"/>
  <c r="I190" i="1"/>
  <c r="I189" i="1"/>
  <c r="I188" i="1"/>
  <c r="L12" i="1"/>
  <c r="L186" i="1" s="1"/>
  <c r="I12" i="1"/>
  <c r="I186" i="1"/>
  <c r="L184" i="1"/>
  <c r="I184" i="1"/>
  <c r="L183" i="1"/>
  <c r="I183" i="1"/>
  <c r="L182" i="1"/>
  <c r="I182" i="1"/>
  <c r="L181" i="1"/>
  <c r="M104" i="10" s="1"/>
  <c r="L61" i="5"/>
  <c r="L62" i="5"/>
  <c r="L63" i="5"/>
  <c r="I65" i="5"/>
  <c r="E65" i="5"/>
  <c r="L43" i="5"/>
  <c r="L44" i="5"/>
  <c r="L45" i="5"/>
  <c r="L46" i="5"/>
  <c r="L47" i="5"/>
  <c r="L48" i="5"/>
  <c r="L49" i="5"/>
  <c r="L50" i="5"/>
  <c r="I52" i="5"/>
  <c r="E52" i="5"/>
  <c r="L25" i="5"/>
  <c r="L26" i="5"/>
  <c r="L27" i="5"/>
  <c r="L28" i="5"/>
  <c r="L29" i="5"/>
  <c r="L30" i="5"/>
  <c r="L31" i="5"/>
  <c r="L32" i="5"/>
  <c r="M44" i="10" s="1"/>
  <c r="L33" i="5"/>
  <c r="I35" i="5"/>
  <c r="E35" i="5"/>
  <c r="L8" i="5"/>
  <c r="L9" i="5"/>
  <c r="L10" i="5"/>
  <c r="L11" i="5"/>
  <c r="L12" i="5"/>
  <c r="L13" i="5"/>
  <c r="L14" i="5"/>
  <c r="L15" i="5"/>
  <c r="I17" i="5"/>
  <c r="E17" i="5"/>
  <c r="G9" i="13"/>
  <c r="H23" i="10" s="1"/>
  <c r="G8" i="13"/>
  <c r="H22" i="10" s="1"/>
  <c r="G11" i="13"/>
  <c r="H25" i="10" s="1"/>
  <c r="K159" i="10"/>
  <c r="M107" i="10"/>
  <c r="F49" i="10"/>
  <c r="F65" i="10"/>
  <c r="F64" i="10"/>
  <c r="F63" i="10"/>
  <c r="F62" i="10"/>
  <c r="H28" i="6"/>
  <c r="H34" i="6" s="1"/>
  <c r="D28" i="6"/>
  <c r="D21" i="6"/>
  <c r="H21" i="6"/>
  <c r="I175" i="1"/>
  <c r="L175" i="1"/>
  <c r="L185" i="1"/>
  <c r="L15" i="7"/>
  <c r="W117" i="10"/>
  <c r="Y117" i="10"/>
  <c r="L65" i="5"/>
  <c r="E116" i="10"/>
  <c r="W121" i="10"/>
  <c r="Y121" i="10" s="1"/>
  <c r="E117" i="10"/>
  <c r="K117" i="10" s="1"/>
  <c r="P117" i="10" s="1"/>
  <c r="M211" i="10"/>
  <c r="M212" i="10"/>
  <c r="F213" i="10"/>
  <c r="K116" i="10"/>
  <c r="W116" i="10"/>
  <c r="E121" i="10" l="1"/>
  <c r="K121" i="10" s="1"/>
  <c r="P121" i="10" s="1"/>
  <c r="J411" i="10"/>
  <c r="I169" i="1"/>
  <c r="H43" i="10"/>
  <c r="M26" i="10"/>
  <c r="L52" i="5"/>
  <c r="I170" i="1"/>
  <c r="I166" i="1"/>
  <c r="I159" i="1"/>
  <c r="I171" i="1"/>
  <c r="F220" i="10"/>
  <c r="I161" i="1"/>
  <c r="L162" i="1"/>
  <c r="H44" i="10"/>
  <c r="G21" i="7"/>
  <c r="E120" i="10"/>
  <c r="K120" i="10" s="1"/>
  <c r="P120" i="10" s="1"/>
  <c r="I164" i="1"/>
  <c r="D34" i="6"/>
  <c r="J106" i="10"/>
  <c r="L169" i="1"/>
  <c r="L171" i="1"/>
  <c r="L166" i="1"/>
  <c r="L161" i="1"/>
  <c r="M38" i="10" s="1"/>
  <c r="I158" i="1"/>
  <c r="I167" i="1"/>
  <c r="H38" i="10" s="1"/>
  <c r="G52" i="5"/>
  <c r="I163" i="1"/>
  <c r="H37" i="10" s="1"/>
  <c r="L160" i="1"/>
  <c r="M47" i="10"/>
  <c r="H47" i="10"/>
  <c r="E222" i="10"/>
  <c r="H222" i="10" s="1"/>
  <c r="L170" i="1"/>
  <c r="L168" i="1"/>
  <c r="I168" i="1"/>
  <c r="L158" i="1"/>
  <c r="W123" i="10"/>
  <c r="M41" i="10"/>
  <c r="E217" i="10" s="1"/>
  <c r="H217" i="10" s="1"/>
  <c r="H41" i="10"/>
  <c r="F132" i="10" s="1"/>
  <c r="K153" i="10" s="1"/>
  <c r="M153" i="10" s="1"/>
  <c r="G17" i="5"/>
  <c r="H42" i="10"/>
  <c r="G35" i="5"/>
  <c r="H39" i="10"/>
  <c r="M39" i="10"/>
  <c r="L17" i="5"/>
  <c r="M42" i="10"/>
  <c r="H45" i="10"/>
  <c r="M45" i="10"/>
  <c r="E223" i="10" s="1"/>
  <c r="G12" i="13"/>
  <c r="J12" i="6"/>
  <c r="C17" i="6" s="1"/>
  <c r="F21" i="6" s="1"/>
  <c r="J108" i="10"/>
  <c r="H40" i="10"/>
  <c r="K122" i="10"/>
  <c r="E208" i="10"/>
  <c r="M105" i="10"/>
  <c r="M108" i="10" s="1"/>
  <c r="M37" i="10"/>
  <c r="M222" i="10"/>
  <c r="M40" i="10"/>
  <c r="J12" i="13"/>
  <c r="Y116" i="10"/>
  <c r="Y123" i="10" s="1"/>
  <c r="M396" i="10" s="1"/>
  <c r="P116" i="10"/>
  <c r="H20" i="10"/>
  <c r="H26" i="10" s="1"/>
  <c r="E396" i="10" s="1"/>
  <c r="L35" i="5"/>
  <c r="M43" i="10"/>
  <c r="L8" i="7"/>
  <c r="L21" i="7" s="1"/>
  <c r="E119" i="10"/>
  <c r="K119" i="10" s="1"/>
  <c r="P119" i="10" s="1"/>
  <c r="I177" i="1" l="1"/>
  <c r="L177" i="1"/>
  <c r="F22" i="6"/>
  <c r="H55" i="10" s="1"/>
  <c r="F25" i="6"/>
  <c r="H58" i="10" s="1"/>
  <c r="K25" i="6"/>
  <c r="M58" i="10" s="1"/>
  <c r="K21" i="6"/>
  <c r="K31" i="6"/>
  <c r="M64" i="10" s="1"/>
  <c r="E219" i="10" s="1"/>
  <c r="H219" i="10" s="1"/>
  <c r="K22" i="6"/>
  <c r="M55" i="10" s="1"/>
  <c r="F222" i="10"/>
  <c r="H36" i="10"/>
  <c r="H49" i="10" s="1"/>
  <c r="F23" i="6"/>
  <c r="H56" i="10" s="1"/>
  <c r="F128" i="10" s="1"/>
  <c r="F30" i="6"/>
  <c r="H63" i="10" s="1"/>
  <c r="K23" i="6"/>
  <c r="M56" i="10" s="1"/>
  <c r="E211" i="10" s="1"/>
  <c r="F211" i="10" s="1"/>
  <c r="F28" i="6"/>
  <c r="F34" i="6" s="1"/>
  <c r="M36" i="10"/>
  <c r="K24" i="6"/>
  <c r="M57" i="10" s="1"/>
  <c r="E213" i="10" s="1"/>
  <c r="H213" i="10" s="1"/>
  <c r="F32" i="6"/>
  <c r="H65" i="10" s="1"/>
  <c r="F130" i="10" s="1"/>
  <c r="K147" i="10" s="1"/>
  <c r="M147" i="10" s="1"/>
  <c r="F24" i="6"/>
  <c r="H57" i="10" s="1"/>
  <c r="E123" i="10"/>
  <c r="P112" i="10" s="1"/>
  <c r="K30" i="6"/>
  <c r="M63" i="10" s="1"/>
  <c r="E218" i="10" s="1"/>
  <c r="H218" i="10" s="1"/>
  <c r="K29" i="6"/>
  <c r="M62" i="10" s="1"/>
  <c r="E216" i="10" s="1"/>
  <c r="H216" i="10" s="1"/>
  <c r="K26" i="6"/>
  <c r="M59" i="10" s="1"/>
  <c r="G132" i="10"/>
  <c r="F223" i="10"/>
  <c r="H223" i="10"/>
  <c r="K32" i="6"/>
  <c r="M65" i="10" s="1"/>
  <c r="E215" i="10" s="1"/>
  <c r="H215" i="10" s="1"/>
  <c r="F26" i="6"/>
  <c r="H59" i="10" s="1"/>
  <c r="F31" i="6"/>
  <c r="H64" i="10" s="1"/>
  <c r="F133" i="10" s="1"/>
  <c r="K28" i="6"/>
  <c r="F29" i="6"/>
  <c r="H62" i="10" s="1"/>
  <c r="F131" i="10" s="1"/>
  <c r="J217" i="10"/>
  <c r="F217" i="10"/>
  <c r="M217" i="10"/>
  <c r="H208" i="10"/>
  <c r="M208" i="10"/>
  <c r="F208" i="10"/>
  <c r="K123" i="10"/>
  <c r="P123" i="10" s="1"/>
  <c r="P28" i="10" l="1"/>
  <c r="F129" i="10"/>
  <c r="K145" i="10" s="1"/>
  <c r="E212" i="10"/>
  <c r="F212" i="10" s="1"/>
  <c r="E220" i="10"/>
  <c r="M220" i="10" s="1"/>
  <c r="H54" i="10"/>
  <c r="K34" i="6"/>
  <c r="M49" i="10"/>
  <c r="M54" i="10"/>
  <c r="E207" i="10"/>
  <c r="J207" i="10" s="1"/>
  <c r="M61" i="10"/>
  <c r="G130" i="10"/>
  <c r="M213" i="10"/>
  <c r="F134" i="10"/>
  <c r="G134" i="10" s="1"/>
  <c r="H211" i="10"/>
  <c r="H61" i="10"/>
  <c r="J211" i="10"/>
  <c r="K149" i="10"/>
  <c r="M149" i="10" s="1"/>
  <c r="G131" i="10"/>
  <c r="J215" i="10"/>
  <c r="F215" i="10"/>
  <c r="M215" i="10"/>
  <c r="K143" i="10"/>
  <c r="G128" i="10"/>
  <c r="K151" i="10"/>
  <c r="M151" i="10" s="1"/>
  <c r="G133" i="10"/>
  <c r="H207" i="10" l="1"/>
  <c r="G129" i="10"/>
  <c r="H212" i="10"/>
  <c r="M67" i="10"/>
  <c r="F239" i="10" s="1"/>
  <c r="H67" i="10"/>
  <c r="E397" i="10" s="1"/>
  <c r="M397" i="10" s="1"/>
  <c r="E225" i="10"/>
  <c r="J212" i="10"/>
  <c r="H220" i="10"/>
  <c r="F207" i="10"/>
  <c r="K155" i="10"/>
  <c r="M155" i="10" s="1"/>
  <c r="F219" i="10" s="1"/>
  <c r="F216" i="10"/>
  <c r="M216" i="10"/>
  <c r="J216" i="10"/>
  <c r="M218" i="10"/>
  <c r="F218" i="10"/>
  <c r="J218" i="10"/>
  <c r="H225" i="10" l="1"/>
  <c r="J219" i="10"/>
  <c r="J225" i="10" s="1"/>
  <c r="M219" i="10"/>
  <c r="M225" i="10" s="1"/>
  <c r="F225" i="10"/>
  <c r="G234"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PC9810102</author>
    <author>PC120</author>
  </authors>
  <commentList>
    <comment ref="D192" authorId="0" shapeId="0" xr:uid="{00000000-0006-0000-0200-000001000000}">
      <text>
        <r>
          <rPr>
            <b/>
            <sz val="8"/>
            <color indexed="81"/>
            <rFont val="Tahoma"/>
            <family val="2"/>
          </rPr>
          <t>incorpora l'acer mesurat en m3, sense format</t>
        </r>
        <r>
          <rPr>
            <sz val="8"/>
            <color indexed="81"/>
            <rFont val="Tahoma"/>
            <family val="2"/>
          </rPr>
          <t xml:space="preserve">
</t>
        </r>
      </text>
    </comment>
    <comment ref="C194" authorId="1" shapeId="0" xr:uid="{00000000-0006-0000-0200-000002000000}">
      <text>
        <r>
          <rPr>
            <b/>
            <sz val="8"/>
            <color indexed="81"/>
            <rFont val="Tahoma"/>
            <family val="2"/>
          </rPr>
          <t>cal omplir-ho si es reciclen altres elements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PC9810102</author>
  </authors>
  <commentList>
    <comment ref="C4" authorId="0" shapeId="0" xr:uid="{00000000-0006-0000-0300-000001000000}">
      <text>
        <r>
          <rPr>
            <sz val="8"/>
            <color indexed="81"/>
            <rFont val="Tahoma"/>
            <family val="2"/>
          </rPr>
          <t>emplenar la medició d'excavació segons tipus de terreny en m3</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PC120</author>
    <author>PC S/N: 0412095</author>
  </authors>
  <commentList>
    <comment ref="D107" authorId="0" shapeId="0" xr:uid="{00000000-0006-0000-0600-000001000000}">
      <text>
        <r>
          <rPr>
            <b/>
            <sz val="8"/>
            <color indexed="81"/>
            <rFont val="Tahoma"/>
            <family val="2"/>
          </rPr>
          <t>cal omplir-ho si es reciclen altres elements</t>
        </r>
        <r>
          <rPr>
            <sz val="8"/>
            <color indexed="81"/>
            <rFont val="Tahoma"/>
            <family val="2"/>
          </rPr>
          <t xml:space="preserve">
</t>
        </r>
      </text>
    </comment>
    <comment ref="G192" authorId="1" shapeId="0" xr:uid="{00000000-0006-0000-0600-000002000000}">
      <text>
        <r>
          <rPr>
            <b/>
            <sz val="10"/>
            <color indexed="81"/>
            <rFont val="Tahoma"/>
            <family val="2"/>
          </rPr>
          <t xml:space="preserve">Cal definir un preu dins dels marges i el nombre de transports de residus especials.
</t>
        </r>
      </text>
    </comment>
  </commentList>
</comments>
</file>

<file path=xl/sharedStrings.xml><?xml version="1.0" encoding="utf-8"?>
<sst xmlns="http://schemas.openxmlformats.org/spreadsheetml/2006/main" count="786" uniqueCount="471">
  <si>
    <t>L'apartat Enderroc (total i vials) , permet el càlcul dels residus de l’enderroc de tot un edifici o construcció, en base a la superfície de l'edifici a enderrocar i el tipus de construcció (p.ex. un annex a un pati). En funció de la superfície afectada, calcula els residus d'enderroc de vials (eliminar parts asfaltades...).</t>
  </si>
  <si>
    <t>L'apartat Reforma-Rehabilitació, permet mitjançant un càlcul teòric, l’aproximació a una dada de superfície que assimila com a obra nova, i dóna com a resultat els residus que es generen quan s’executa la part d’obra nova de la rehabilitació  (p.ex. la runa generada quan s’executen nous envans, paviments o sostres,..). Pel càlcul cal disposar de les dades de superfície de l'actuació i el tipus de rehabilitació.</t>
  </si>
  <si>
    <r>
      <t xml:space="preserve">L'apartat </t>
    </r>
    <r>
      <rPr>
        <b/>
        <sz val="10"/>
        <rFont val="Century Gothic"/>
        <family val="2"/>
      </rPr>
      <t>Enderroc (per partides)</t>
    </r>
    <r>
      <rPr>
        <sz val="10"/>
        <rFont val="Century Gothic"/>
        <family val="2"/>
      </rPr>
      <t>, calcula els residus dels enderrocs que cal fer abans de la construcció (envans, cobertes...), introduint les partides d'obra una vegada fet l’amidament en projecte. Permet per a algunes partides la introducció de forma indistinta de dades en m</t>
    </r>
    <r>
      <rPr>
        <vertAlign val="superscript"/>
        <sz val="10"/>
        <rFont val="Century Gothic"/>
        <family val="2"/>
      </rPr>
      <t>2</t>
    </r>
    <r>
      <rPr>
        <sz val="10"/>
        <rFont val="Century Gothic"/>
        <family val="2"/>
      </rPr>
      <t xml:space="preserve"> o en m</t>
    </r>
    <r>
      <rPr>
        <vertAlign val="superscript"/>
        <sz val="10"/>
        <rFont val="Century Gothic"/>
        <family val="2"/>
      </rPr>
      <t>3</t>
    </r>
    <r>
      <rPr>
        <sz val="10"/>
        <rFont val="Century Gothic"/>
        <family val="2"/>
      </rPr>
      <t xml:space="preserve">  </t>
    </r>
  </si>
  <si>
    <r>
      <t>(m</t>
    </r>
    <r>
      <rPr>
        <vertAlign val="superscript"/>
        <sz val="8"/>
        <rFont val="Century Gothic"/>
        <family val="2"/>
      </rPr>
      <t>3</t>
    </r>
    <r>
      <rPr>
        <sz val="8"/>
        <rFont val="Century Gothic"/>
        <family val="2"/>
      </rPr>
      <t>)</t>
    </r>
  </si>
  <si>
    <r>
      <t>(tones/m</t>
    </r>
    <r>
      <rPr>
        <vertAlign val="superscript"/>
        <sz val="8"/>
        <rFont val="Century Gothic"/>
        <family val="2"/>
      </rPr>
      <t>3</t>
    </r>
    <r>
      <rPr>
        <sz val="8"/>
        <rFont val="Century Gothic"/>
        <family val="2"/>
      </rPr>
      <t>)</t>
    </r>
  </si>
  <si>
    <r>
      <t>(m</t>
    </r>
    <r>
      <rPr>
        <vertAlign val="superscript"/>
        <sz val="8"/>
        <rFont val="Century Gothic"/>
        <family val="2"/>
      </rPr>
      <t>2</t>
    </r>
    <r>
      <rPr>
        <sz val="8"/>
        <rFont val="Century Gothic"/>
        <family val="2"/>
      </rPr>
      <t>)</t>
    </r>
  </si>
  <si>
    <r>
      <t>(m</t>
    </r>
    <r>
      <rPr>
        <vertAlign val="superscript"/>
        <sz val="8"/>
        <rFont val="Century Gothic"/>
        <family val="2"/>
      </rPr>
      <t>3</t>
    </r>
    <r>
      <rPr>
        <sz val="8"/>
        <rFont val="Century Gothic"/>
        <family val="2"/>
      </rPr>
      <t>/m</t>
    </r>
    <r>
      <rPr>
        <vertAlign val="superscript"/>
        <sz val="8"/>
        <rFont val="Century Gothic"/>
        <family val="2"/>
      </rPr>
      <t>2</t>
    </r>
    <r>
      <rPr>
        <sz val="8"/>
        <rFont val="Century Gothic"/>
        <family val="2"/>
      </rPr>
      <t>)</t>
    </r>
  </si>
  <si>
    <r>
      <t>(tones/m</t>
    </r>
    <r>
      <rPr>
        <vertAlign val="superscript"/>
        <sz val="8"/>
        <rFont val="Century Gothic"/>
        <family val="2"/>
      </rPr>
      <t>2</t>
    </r>
    <r>
      <rPr>
        <sz val="8"/>
        <rFont val="Century Gothic"/>
        <family val="2"/>
      </rPr>
      <t>)</t>
    </r>
  </si>
  <si>
    <r>
      <t>volum m</t>
    </r>
    <r>
      <rPr>
        <b/>
        <vertAlign val="superscript"/>
        <sz val="8"/>
        <rFont val="Century Gothic"/>
        <family val="2"/>
      </rPr>
      <t>3</t>
    </r>
    <r>
      <rPr>
        <b/>
        <sz val="8"/>
        <rFont val="Century Gothic"/>
        <family val="2"/>
      </rPr>
      <t xml:space="preserve">  </t>
    </r>
  </si>
  <si>
    <r>
      <t>m</t>
    </r>
    <r>
      <rPr>
        <b/>
        <vertAlign val="superscript"/>
        <sz val="9"/>
        <rFont val="Century Gothic"/>
        <family val="2"/>
      </rPr>
      <t>3</t>
    </r>
  </si>
  <si>
    <r>
      <t xml:space="preserve">amidament per superfície de coberta, </t>
    </r>
    <r>
      <rPr>
        <b/>
        <sz val="8"/>
        <rFont val="Century Gothic"/>
        <family val="2"/>
      </rPr>
      <t>no</t>
    </r>
    <r>
      <rPr>
        <sz val="8"/>
        <rFont val="Century Gothic"/>
        <family val="2"/>
      </rPr>
      <t xml:space="preserve"> de la projecció en planta els resultats dels elements que tenen fusta, es passen a fustes reutilitzables</t>
    </r>
  </si>
  <si>
    <t xml:space="preserve">teules àrabs noves preses amb 3 cm de morter. pes teula 2 kg /peça </t>
  </si>
  <si>
    <t>teules àrabs velles col.locades a llata per canal o salt de garsa, pes teula 2,4 kg /peça</t>
  </si>
  <si>
    <t>sorra o morter de pendents (gruix unitari 1 cm)</t>
  </si>
  <si>
    <t>envans de sostremort de maó buit de 4,5cm i 20% de forats</t>
  </si>
  <si>
    <t>cel-ras de placa d'escaiola enguixada per sota</t>
  </si>
  <si>
    <t>fibrociment en plaques, amb o sense amiant, gruix placa ondulada 6 mm. Per a conductes: diàmetre x 3,14 x longitud</t>
  </si>
  <si>
    <r>
      <t xml:space="preserve">   </t>
    </r>
    <r>
      <rPr>
        <sz val="9"/>
        <rFont val="Century Gothic"/>
        <family val="2"/>
      </rPr>
      <t xml:space="preserve">Residus d'enderroc de construcció tipus : </t>
    </r>
    <r>
      <rPr>
        <b/>
        <sz val="9"/>
        <rFont val="Century Gothic"/>
        <family val="2"/>
      </rPr>
      <t>habitatge d'obra de fàbrica</t>
    </r>
  </si>
  <si>
    <r>
      <t>m</t>
    </r>
    <r>
      <rPr>
        <vertAlign val="superscript"/>
        <sz val="10"/>
        <rFont val="Century Gothic"/>
        <family val="2"/>
      </rPr>
      <t>2</t>
    </r>
  </si>
  <si>
    <r>
      <t xml:space="preserve">   </t>
    </r>
    <r>
      <rPr>
        <sz val="9"/>
        <rFont val="Century Gothic"/>
        <family val="2"/>
      </rPr>
      <t xml:space="preserve">Residus d'enderroc de construcció tipus: </t>
    </r>
    <r>
      <rPr>
        <b/>
        <sz val="9"/>
        <rFont val="Century Gothic"/>
        <family val="2"/>
      </rPr>
      <t>habitatge d'estructura de formigó</t>
    </r>
  </si>
  <si>
    <r>
      <t xml:space="preserve">  </t>
    </r>
    <r>
      <rPr>
        <sz val="9"/>
        <rFont val="Century Gothic"/>
        <family val="2"/>
      </rPr>
      <t xml:space="preserve">Residus d'enderroc de construcció tipus: </t>
    </r>
    <r>
      <rPr>
        <b/>
        <sz val="9"/>
        <rFont val="Century Gothic"/>
        <family val="2"/>
      </rPr>
      <t xml:space="preserve"> nau industrial d'obra de fàbrica</t>
    </r>
  </si>
  <si>
    <r>
      <t>( m</t>
    </r>
    <r>
      <rPr>
        <vertAlign val="superscript"/>
        <sz val="8"/>
        <rFont val="Century Gothic"/>
        <family val="2"/>
      </rPr>
      <t>3</t>
    </r>
    <r>
      <rPr>
        <sz val="8"/>
        <rFont val="Century Gothic"/>
        <family val="2"/>
      </rPr>
      <t>)</t>
    </r>
  </si>
  <si>
    <r>
      <t>m</t>
    </r>
    <r>
      <rPr>
        <b/>
        <vertAlign val="superscript"/>
        <sz val="9"/>
        <rFont val="Century Gothic"/>
        <family val="2"/>
      </rPr>
      <t>2</t>
    </r>
  </si>
  <si>
    <r>
      <t xml:space="preserve">Percentatge aproximat del pressupost corresponent a l'enderroc de la rehabilitació  respecte el pressupost d'execució de la rehabilitació en %           </t>
    </r>
    <r>
      <rPr>
        <b/>
        <sz val="8"/>
        <rFont val="Century Gothic"/>
        <family val="2"/>
      </rPr>
      <t>( 20% màxim)</t>
    </r>
  </si>
  <si>
    <r>
      <t>m</t>
    </r>
    <r>
      <rPr>
        <b/>
        <vertAlign val="superscript"/>
        <sz val="8"/>
        <rFont val="Century Gothic"/>
        <family val="2"/>
      </rPr>
      <t>2</t>
    </r>
  </si>
  <si>
    <r>
      <t xml:space="preserve">ESTUDI DE GESTIÓ DE RESIDUS                                    </t>
    </r>
    <r>
      <rPr>
        <b/>
        <sz val="8"/>
        <rFont val="Century Gothic"/>
        <family val="2"/>
      </rPr>
      <t xml:space="preserve">  </t>
    </r>
    <r>
      <rPr>
        <b/>
        <sz val="10"/>
        <rFont val="Century Gothic"/>
        <family val="2"/>
      </rPr>
      <t xml:space="preserve">               </t>
    </r>
  </si>
  <si>
    <r>
      <t xml:space="preserve">Materials d'excavació </t>
    </r>
    <r>
      <rPr>
        <b/>
        <sz val="8"/>
        <rFont val="Century Gothic"/>
        <family val="2"/>
      </rPr>
      <t>(es considerin o no residus, mesurats sense esponjament)</t>
    </r>
  </si>
  <si>
    <r>
      <t>m</t>
    </r>
    <r>
      <rPr>
        <b/>
        <vertAlign val="superscript"/>
        <sz val="8"/>
        <rFont val="Century Gothic"/>
        <family val="2"/>
      </rPr>
      <t>3</t>
    </r>
  </si>
  <si>
    <r>
      <t xml:space="preserve"> PROJECTE. </t>
    </r>
    <r>
      <rPr>
        <sz val="8"/>
        <rFont val="Century Gothic"/>
        <family val="2"/>
      </rPr>
      <t>durant l'elaboració del projecte s'han près les següents mesures per tal de minimitzar els residus</t>
    </r>
  </si>
  <si>
    <r>
      <t xml:space="preserve"> OBRA. </t>
    </r>
    <r>
      <rPr>
        <sz val="8"/>
        <rFont val="Century Gothic"/>
        <family val="2"/>
      </rPr>
      <t>a l'obra es duran a terme les accions següents</t>
    </r>
  </si>
  <si>
    <r>
      <t>m</t>
    </r>
    <r>
      <rPr>
        <vertAlign val="superscript"/>
        <sz val="8"/>
        <rFont val="Century Gothic"/>
        <family val="2"/>
      </rPr>
      <t>3</t>
    </r>
  </si>
  <si>
    <r>
      <t xml:space="preserve">GESTIÓ </t>
    </r>
    <r>
      <rPr>
        <b/>
        <sz val="8"/>
        <rFont val="Century Gothic"/>
        <family val="2"/>
      </rPr>
      <t>(fora obra) els residus es gestionaran fora d'obra a:</t>
    </r>
  </si>
  <si>
    <r>
      <t xml:space="preserve">DOCUMENTACIÓ GRÀFICA.  INSTAL.LACIONS PREVISTES : </t>
    </r>
    <r>
      <rPr>
        <b/>
        <sz val="8"/>
        <rFont val="Century Gothic"/>
        <family val="2"/>
      </rPr>
      <t>TIPUS I DIMENSIONS DE CONTENIDORS DE RESIDUS PER OBRES</t>
    </r>
  </si>
  <si>
    <r>
      <t>Contenidor 9 m</t>
    </r>
    <r>
      <rPr>
        <vertAlign val="superscript"/>
        <sz val="10"/>
        <rFont val="Century Gothic"/>
        <family val="2"/>
      </rPr>
      <t xml:space="preserve">3 </t>
    </r>
    <r>
      <rPr>
        <sz val="10"/>
        <rFont val="Century Gothic"/>
        <family val="2"/>
      </rPr>
      <t>. Apte per a  formigó, ceràmics, petris i fusta</t>
    </r>
  </si>
  <si>
    <r>
      <t>Contenidor 5 m</t>
    </r>
    <r>
      <rPr>
        <vertAlign val="superscript"/>
        <sz val="10"/>
        <rFont val="Century Gothic"/>
        <family val="2"/>
      </rPr>
      <t xml:space="preserve">3 </t>
    </r>
    <r>
      <rPr>
        <sz val="10"/>
        <rFont val="Century Gothic"/>
        <family val="2"/>
      </rPr>
      <t>. Apte per a plàstics, paper i cartró, metalls i fusta</t>
    </r>
  </si>
  <si>
    <r>
      <t>Contenidor 5 m</t>
    </r>
    <r>
      <rPr>
        <vertAlign val="superscript"/>
        <sz val="10"/>
        <rFont val="Century Gothic"/>
        <family val="2"/>
      </rPr>
      <t xml:space="preserve">3 </t>
    </r>
    <r>
      <rPr>
        <sz val="10"/>
        <rFont val="Century Gothic"/>
        <family val="2"/>
      </rPr>
      <t>. Apte per a formigó, ceràmics, petris, fusta i metalls</t>
    </r>
  </si>
  <si>
    <r>
      <t>Contenidor 1000 L</t>
    </r>
    <r>
      <rPr>
        <vertAlign val="superscript"/>
        <sz val="10"/>
        <rFont val="Century Gothic"/>
        <family val="2"/>
      </rPr>
      <t xml:space="preserve"> </t>
    </r>
    <r>
      <rPr>
        <sz val="10"/>
        <rFont val="Century Gothic"/>
        <family val="2"/>
      </rPr>
      <t>. Apte per a paper i cartró, plàstics</t>
    </r>
  </si>
  <si>
    <r>
      <t xml:space="preserve">             Bidó 200 L</t>
    </r>
    <r>
      <rPr>
        <vertAlign val="superscript"/>
        <sz val="10"/>
        <rFont val="Century Gothic"/>
        <family val="2"/>
      </rPr>
      <t xml:space="preserve"> </t>
    </r>
    <r>
      <rPr>
        <sz val="10"/>
        <rFont val="Century Gothic"/>
        <family val="2"/>
      </rPr>
      <t>.Apte per a residus especials</t>
    </r>
  </si>
  <si>
    <r>
      <t xml:space="preserve">Les previsions de separació de l'apartat de </t>
    </r>
    <r>
      <rPr>
        <b/>
        <sz val="8"/>
        <rFont val="Century Gothic"/>
        <family val="2"/>
      </rPr>
      <t>gestió</t>
    </r>
    <r>
      <rPr>
        <sz val="8"/>
        <rFont val="Century Gothic"/>
        <family val="2"/>
      </rPr>
      <t xml:space="preserve"> i :</t>
    </r>
  </si>
  <si>
    <t>*     Els preus recollits per l'OCT s'han obtingut dels abocadors i valoritzadors de Catalunya, que han subministrat dades (2008-2009)</t>
  </si>
  <si>
    <r>
      <t xml:space="preserve">**   Malgrat ser de dificil quantificació, sempre hi haurà residus especials a obra, per tant sempre caldrà una previsió de </t>
    </r>
    <r>
      <rPr>
        <b/>
        <sz val="7"/>
        <rFont val="Century Gothic"/>
        <family val="2"/>
      </rPr>
      <t>nombre de transports</t>
    </r>
    <r>
      <rPr>
        <sz val="7"/>
        <rFont val="Century Gothic"/>
        <family val="2"/>
      </rPr>
      <t xml:space="preserve"> per la seva correcta gestió</t>
    </r>
  </si>
  <si>
    <t>*** La caracterització de terres o de qualsevol residu, permet saber amb exactitut quins elements contaminants o no, i amb quines proporcions hi són presents (dins el cost s'ha previst    una caracterització, independentment del volum de terres. Cost de cada caracterització 1.000 euros)</t>
  </si>
  <si>
    <r>
      <t xml:space="preserve">El </t>
    </r>
    <r>
      <rPr>
        <b/>
        <sz val="8"/>
        <rFont val="Century Gothic"/>
        <family val="2"/>
      </rPr>
      <t>Reial Decret 105/2008</t>
    </r>
    <r>
      <rPr>
        <sz val="8"/>
        <rFont val="Century Gothic"/>
        <family val="2"/>
      </rPr>
      <t xml:space="preserve">, estableix que cal facilitar plànols de les instal·lacions previstes per a emmagatzematge, maneig, separació i altres operacions de gestió dels residus dins l'obra, si s'escau.                                                </t>
    </r>
  </si>
  <si>
    <r>
      <t xml:space="preserve">* A la cel·la </t>
    </r>
    <r>
      <rPr>
        <b/>
        <sz val="7"/>
        <rFont val="Century Gothic"/>
        <family val="2"/>
      </rPr>
      <t>projecte</t>
    </r>
    <r>
      <rPr>
        <sz val="7"/>
        <rFont val="Century Gothic"/>
        <family val="2"/>
      </rPr>
      <t xml:space="preserve"> apareixen per defecte les dades del R.D. 105/2008. Es permet la posibilitat d'incrementar les fraccions que se separen, per poder-ne millorar la gestió, però </t>
    </r>
    <r>
      <rPr>
        <b/>
        <sz val="7"/>
        <rFont val="Century Gothic"/>
        <family val="2"/>
      </rPr>
      <t>en cap cas es permet no separar si el R.D. ho obliga.</t>
    </r>
  </si>
  <si>
    <t>REAL DECRETO 105/2008 , Regulador de la producció i gestió de residus de construcció i enderroc</t>
  </si>
  <si>
    <t>Els materials d'excavació que es reutilitzin a la mateixa obra o en una altra d'autoritzada, no es consideren residu sempre que el seu nou ús pugui ser acreditat.  En una mateixa obra poden coexistir terres reutilitzades i terres portades a abocador</t>
  </si>
  <si>
    <r>
      <t xml:space="preserve">   Residus d'enderroc de vials</t>
    </r>
    <r>
      <rPr>
        <sz val="9"/>
        <rFont val="Century Gothic"/>
        <family val="2"/>
      </rPr>
      <t xml:space="preserve"> (</t>
    </r>
    <r>
      <rPr>
        <sz val="8"/>
        <rFont val="Century Gothic"/>
        <family val="2"/>
      </rPr>
      <t>no inclou excavació de rases)</t>
    </r>
  </si>
  <si>
    <t>Tones</t>
  </si>
  <si>
    <r>
      <t xml:space="preserve">   Residus d'enderroc en rehabilitació: enderroc parcial </t>
    </r>
    <r>
      <rPr>
        <sz val="9"/>
        <rFont val="Century Gothic"/>
        <family val="2"/>
      </rPr>
      <t xml:space="preserve"> (medició en m</t>
    </r>
    <r>
      <rPr>
        <vertAlign val="superscript"/>
        <sz val="9"/>
        <rFont val="Century Gothic"/>
        <family val="2"/>
      </rPr>
      <t xml:space="preserve">2 </t>
    </r>
    <r>
      <rPr>
        <sz val="9"/>
        <rFont val="Century Gothic"/>
        <family val="2"/>
      </rPr>
      <t>)</t>
    </r>
  </si>
  <si>
    <r>
      <t xml:space="preserve">   Residus d'enderroc en rehabilitació: enderroc parcial </t>
    </r>
    <r>
      <rPr>
        <sz val="9"/>
        <rFont val="Century Gothic"/>
        <family val="2"/>
      </rPr>
      <t xml:space="preserve">  (partides d'obra mesurades en m</t>
    </r>
    <r>
      <rPr>
        <vertAlign val="superscript"/>
        <sz val="9"/>
        <rFont val="Century Gothic"/>
        <family val="2"/>
      </rPr>
      <t xml:space="preserve">3 </t>
    </r>
    <r>
      <rPr>
        <sz val="9"/>
        <rFont val="Century Gothic"/>
        <family val="2"/>
      </rPr>
      <t>)</t>
    </r>
  </si>
  <si>
    <t>pes T</t>
  </si>
  <si>
    <r>
      <t xml:space="preserve">   Residus de rehabilitació (construcció)       </t>
    </r>
    <r>
      <rPr>
        <sz val="9"/>
        <rFont val="Century Gothic"/>
        <family val="2"/>
      </rPr>
      <t xml:space="preserve"> (</t>
    </r>
    <r>
      <rPr>
        <sz val="8"/>
        <rFont val="Century Gothic"/>
        <family val="2"/>
      </rPr>
      <t>superfície d'obra nova equivalent,  per al càlcul de residus)</t>
    </r>
  </si>
  <si>
    <r>
      <t xml:space="preserve">ESTUDI DE GESTIÓ DE RESIDUS                                    </t>
    </r>
    <r>
      <rPr>
        <b/>
        <sz val="8"/>
        <color indexed="8"/>
        <rFont val="Century Gothic"/>
        <family val="2"/>
      </rPr>
      <t xml:space="preserve">  </t>
    </r>
    <r>
      <rPr>
        <b/>
        <sz val="10"/>
        <color indexed="8"/>
        <rFont val="Century Gothic"/>
        <family val="2"/>
      </rPr>
      <t xml:space="preserve">               </t>
    </r>
  </si>
  <si>
    <r>
      <t xml:space="preserve">  GESTIÓ</t>
    </r>
    <r>
      <rPr>
        <sz val="9"/>
        <rFont val="Century Gothic"/>
        <family val="2"/>
      </rPr>
      <t xml:space="preserve"> </t>
    </r>
    <r>
      <rPr>
        <sz val="8"/>
        <rFont val="Century Gothic"/>
        <family val="2"/>
      </rPr>
      <t>(obra)</t>
    </r>
  </si>
  <si>
    <t>Total excavació (tones)</t>
  </si>
  <si>
    <t>PES TOTAL DELS RESIDUS</t>
  </si>
  <si>
    <t>els resultats dels elements que tenen fusta, es passen a fustes reutilitzables</t>
  </si>
  <si>
    <t>maó massís 4 cm gruix</t>
  </si>
  <si>
    <t>envans de sostremort de maó massís de 4 cm i 20% de forats</t>
  </si>
  <si>
    <t>pedraplè</t>
  </si>
  <si>
    <t>superfície de reforma o rehabilitació</t>
  </si>
  <si>
    <t xml:space="preserve">superfície d'obra nova equivalent </t>
  </si>
  <si>
    <t>adreça</t>
  </si>
  <si>
    <t xml:space="preserve">     Lloguer de contenidors inclòs en el preu</t>
  </si>
  <si>
    <t xml:space="preserve">     La gestió de terres inclou la seva caracterització***</t>
  </si>
  <si>
    <t>A més dels elements descrits, tal i com consta al pressupost, a l'obra hi haurà altres instal·lacions com :</t>
  </si>
  <si>
    <t>Aquest Pla ha estat elaborat en base a l'Estudi de Gestió de Residus, que s’inclou al projecte.</t>
  </si>
  <si>
    <t>Si degut a modificacions en l’execució de l’obra o d’altres, cal fer modificacions a la gestió en obra dels residus, aquestes modificacions es documentaran per escrit i seran aprovades si s’escau per la Direcció Facultativa i se’n donarà comunicació per a la seva acceptació a la Propietat.</t>
  </si>
  <si>
    <t>obra de fàbrica</t>
  </si>
  <si>
    <t>formigó</t>
  </si>
  <si>
    <t>petris</t>
  </si>
  <si>
    <t>altres</t>
  </si>
  <si>
    <t>fustes</t>
  </si>
  <si>
    <t>plàstics</t>
  </si>
  <si>
    <t>metalls</t>
  </si>
  <si>
    <t>Pes</t>
  </si>
  <si>
    <t>Pes residus</t>
  </si>
  <si>
    <t>(tones)</t>
  </si>
  <si>
    <t>t</t>
  </si>
  <si>
    <t>AVALUACIÓ I CARACTERÍSTIQUES DELS RESIDUS</t>
  </si>
  <si>
    <t>Situació:</t>
  </si>
  <si>
    <t>Municipi :</t>
  </si>
  <si>
    <t>Comarca :</t>
  </si>
  <si>
    <t xml:space="preserve">Volum aparent </t>
  </si>
  <si>
    <t>Volum aparent</t>
  </si>
  <si>
    <t>vidre</t>
  </si>
  <si>
    <t>granulats</t>
  </si>
  <si>
    <t>betums</t>
  </si>
  <si>
    <t>betum</t>
  </si>
  <si>
    <t>Volum medició</t>
  </si>
  <si>
    <t>obra de fàbrica massissa</t>
  </si>
  <si>
    <t>obra de fàbrica buida</t>
  </si>
  <si>
    <t>paret de mamposteria</t>
  </si>
  <si>
    <t>metalls ( acer )</t>
  </si>
  <si>
    <t>formigó armat</t>
  </si>
  <si>
    <t>Volum</t>
  </si>
  <si>
    <t>obra de fàbrica perforada</t>
  </si>
  <si>
    <t xml:space="preserve"> parets i murs</t>
  </si>
  <si>
    <t>biga i revoltó formigó h=16</t>
  </si>
  <si>
    <t>biga i revoltó formigó h=20</t>
  </si>
  <si>
    <t>biga i revoltó formigó h=24</t>
  </si>
  <si>
    <t xml:space="preserve"> llosa de formigó armat</t>
  </si>
  <si>
    <t xml:space="preserve"> llosa de ceràmica armada , intereix 50-60 cm (sostre ceràmic)</t>
  </si>
  <si>
    <t>bigues 16x10 cm</t>
  </si>
  <si>
    <t>bigues 20x12 cm</t>
  </si>
  <si>
    <t>bigues 24x14 cm</t>
  </si>
  <si>
    <t>bigues 15x15 cm</t>
  </si>
  <si>
    <t>IPN h=10</t>
  </si>
  <si>
    <t>IPN h=20</t>
  </si>
  <si>
    <t>IPN h=24</t>
  </si>
  <si>
    <t xml:space="preserve"> sostres amb bigues de fusta i tarima de fusta, intereix 50 cm</t>
  </si>
  <si>
    <t xml:space="preserve"> sostres amb bigues de fusta i revolto de guix o maó, intereix 50 cm</t>
  </si>
  <si>
    <t>3 cm de gruix</t>
  </si>
  <si>
    <t>4 cm de gruix</t>
  </si>
  <si>
    <t>5 cm de gruix</t>
  </si>
  <si>
    <t>2 cm de gruix</t>
  </si>
  <si>
    <t xml:space="preserve"> paviments</t>
  </si>
  <si>
    <t>varis</t>
  </si>
  <si>
    <t xml:space="preserve"> cobertes (acabat)</t>
  </si>
  <si>
    <t xml:space="preserve"> cobertes (base i pendent)</t>
  </si>
  <si>
    <t xml:space="preserve"> cel rasos</t>
  </si>
  <si>
    <t>cel ras de canyís  enguixat</t>
  </si>
  <si>
    <t xml:space="preserve"> revestiments</t>
  </si>
  <si>
    <t xml:space="preserve">     sostres amb bigues metàl·liques</t>
  </si>
  <si>
    <t xml:space="preserve">     sostres amb bigues de formigó</t>
  </si>
  <si>
    <t xml:space="preserve">     llosa de ceràmica  armada</t>
  </si>
  <si>
    <t xml:space="preserve">     sostre amb bigues de fusta i tarima de fusta</t>
  </si>
  <si>
    <t xml:space="preserve">     sostre amb bigues de fusta i revoltó de guix o maó</t>
  </si>
  <si>
    <t xml:space="preserve">     capa de compressió de sostres i forjats amb armat</t>
  </si>
  <si>
    <t xml:space="preserve">     cobertes (acabat)</t>
  </si>
  <si>
    <t xml:space="preserve">     cobertes (base i pendents)</t>
  </si>
  <si>
    <t xml:space="preserve">     cel rasos</t>
  </si>
  <si>
    <t xml:space="preserve">     paviments</t>
  </si>
  <si>
    <t xml:space="preserve">     revestiments</t>
  </si>
  <si>
    <t xml:space="preserve"> altres</t>
  </si>
  <si>
    <t xml:space="preserve"> biga 16x10, tarima  2,5cm</t>
  </si>
  <si>
    <t xml:space="preserve"> biga 15x15, tarima  2,5cm</t>
  </si>
  <si>
    <t xml:space="preserve"> biga 20x12, tarima  2,5cm</t>
  </si>
  <si>
    <t xml:space="preserve"> biga 24x14, tarima  2,5cm</t>
  </si>
  <si>
    <t xml:space="preserve"> fusta , bigues reutilitzables</t>
  </si>
  <si>
    <t xml:space="preserve"> acer , perfils reutilitzables</t>
  </si>
  <si>
    <t>Superfície de  medició</t>
  </si>
  <si>
    <t>IPN h=16</t>
  </si>
  <si>
    <t xml:space="preserve">   Residus d'excavació</t>
  </si>
  <si>
    <t xml:space="preserve">       Volum</t>
  </si>
  <si>
    <t xml:space="preserve">    Densitat residu real</t>
  </si>
  <si>
    <t xml:space="preserve">    Pes residu</t>
  </si>
  <si>
    <t xml:space="preserve">    Tipus de terres d'excavació</t>
  </si>
  <si>
    <t>grava i sorra compacta</t>
  </si>
  <si>
    <t>grava i sorra solta</t>
  </si>
  <si>
    <t>argiles</t>
  </si>
  <si>
    <t>terra vegetal</t>
  </si>
  <si>
    <t xml:space="preserve">   Total residu excavació</t>
  </si>
  <si>
    <t xml:space="preserve">   sobrants d'execució</t>
  </si>
  <si>
    <t xml:space="preserve">   embalatges</t>
  </si>
  <si>
    <t>paper i cartró</t>
  </si>
  <si>
    <t>Rehabilitació integral</t>
  </si>
  <si>
    <t xml:space="preserve">  Residu  de rehabilitació ( construcció ) </t>
  </si>
  <si>
    <t xml:space="preserve">   Residus de rehabilitació (construcció)</t>
  </si>
  <si>
    <t xml:space="preserve">  residu d'enderroc </t>
  </si>
  <si>
    <t xml:space="preserve"> residu d'enderroc </t>
  </si>
  <si>
    <t xml:space="preserve"> Residus d'enderroc en rehabilitació i reforma d'edifici</t>
  </si>
  <si>
    <t>si</t>
  </si>
  <si>
    <t>no</t>
  </si>
  <si>
    <t>euros</t>
  </si>
  <si>
    <t>ELEMENTS DE CONSTRUCCIÓ REUTILITZABLES</t>
  </si>
  <si>
    <t xml:space="preserve">                    fusta en bigues reutilitzables</t>
  </si>
  <si>
    <t xml:space="preserve">                    fusta en llates, tarimes, parquets reutilitzables o reciclables</t>
  </si>
  <si>
    <t xml:space="preserve">                    acer en perfils reutilitzables</t>
  </si>
  <si>
    <t>Total d'elements reutilitzables</t>
  </si>
  <si>
    <t xml:space="preserve">     formigó armat</t>
  </si>
  <si>
    <t xml:space="preserve"> residu enderroc  </t>
  </si>
  <si>
    <t xml:space="preserve"> residu enderroc vials</t>
  </si>
  <si>
    <t>Resum de residus d'enderroc parcial durant la construcció</t>
  </si>
  <si>
    <t>2-2,5 cm gruix</t>
  </si>
  <si>
    <t xml:space="preserve"> fusta sense format</t>
  </si>
  <si>
    <t>Resum de residus d'enderroc reutilitzables</t>
  </si>
  <si>
    <t xml:space="preserve"> empostissats, tarimes,llates</t>
  </si>
  <si>
    <t xml:space="preserve">     parets i murs de fàbrica</t>
  </si>
  <si>
    <t xml:space="preserve">     murs de mamposteria, pedra</t>
  </si>
  <si>
    <t xml:space="preserve">fusta i acer </t>
  </si>
  <si>
    <t>T</t>
  </si>
  <si>
    <t>M3</t>
  </si>
  <si>
    <t xml:space="preserve"> Superfície a enderrocar </t>
  </si>
  <si>
    <t xml:space="preserve">Superfície a enderrocar </t>
  </si>
  <si>
    <t xml:space="preserve"> Superfície construïda </t>
  </si>
  <si>
    <t>Superfície equivalent</t>
  </si>
  <si>
    <t xml:space="preserve">                    altres :</t>
  </si>
  <si>
    <t xml:space="preserve">  altres elements susceptibles de ser reutilitzats:</t>
  </si>
  <si>
    <t>Obra:</t>
  </si>
  <si>
    <t>Enderroc</t>
  </si>
  <si>
    <t>Reforma- Rehabilitació</t>
  </si>
  <si>
    <t>Fitxa Resum</t>
  </si>
  <si>
    <t>Tipus de rehabilitació</t>
  </si>
  <si>
    <t>%</t>
  </si>
  <si>
    <t>Reforma afectant elements estructurals</t>
  </si>
  <si>
    <t>Reforma no afectant elements estructurals</t>
  </si>
  <si>
    <t>Reforma poca entitat</t>
  </si>
  <si>
    <t>INTRODUCCIÓ  I AJUDA</t>
  </si>
  <si>
    <t>Ampliació-Remuntes</t>
  </si>
  <si>
    <t xml:space="preserve">   Residus de construcció d'ampliació d'edifici (ampliació en lateral o remunta)</t>
  </si>
  <si>
    <t xml:space="preserve">Residu d'ampliació d'edifici </t>
  </si>
  <si>
    <t xml:space="preserve">     fibrociment en plaques</t>
  </si>
  <si>
    <t xml:space="preserve">fibrociment </t>
  </si>
  <si>
    <t>Codificació residus LER</t>
  </si>
  <si>
    <t>Ordre MAM/304/2002</t>
  </si>
  <si>
    <t xml:space="preserve">Classificació          </t>
  </si>
  <si>
    <t xml:space="preserve">Transport                                                                </t>
  </si>
  <si>
    <t xml:space="preserve">Valoritzador / Abocador          </t>
  </si>
  <si>
    <t>runa neta</t>
  </si>
  <si>
    <t>runa bruta</t>
  </si>
  <si>
    <t>Formigó</t>
  </si>
  <si>
    <t>Maons, teules i ceràmics</t>
  </si>
  <si>
    <t>Metalls</t>
  </si>
  <si>
    <t>Fusta</t>
  </si>
  <si>
    <t>Vidres</t>
  </si>
  <si>
    <t>inapreciable</t>
  </si>
  <si>
    <t>Plàstics</t>
  </si>
  <si>
    <t>Paper i cartró</t>
  </si>
  <si>
    <t>Perillosos Especials</t>
  </si>
  <si>
    <t>El pressupost estimatiu de la gestió de residus és de :</t>
  </si>
  <si>
    <t>€</t>
  </si>
  <si>
    <t>El pressupost de la gestió de residus és de :</t>
  </si>
  <si>
    <t>4.-</t>
  </si>
  <si>
    <t>5.-</t>
  </si>
  <si>
    <t>6.-</t>
  </si>
  <si>
    <t>DECRET 21/2006 Adopció de criteris ambientals i d'ecoeficiència als edificis</t>
  </si>
  <si>
    <t>R.D. 105/2008</t>
  </si>
  <si>
    <t>tones</t>
  </si>
  <si>
    <t>Projecte</t>
  </si>
  <si>
    <t>tipus de residu</t>
  </si>
  <si>
    <t>inert</t>
  </si>
  <si>
    <t>no especial</t>
  </si>
  <si>
    <t>Especials*</t>
  </si>
  <si>
    <t>especial</t>
  </si>
  <si>
    <t>Contenidor per Formigó</t>
  </si>
  <si>
    <t>Inerts</t>
  </si>
  <si>
    <t>Contenidor per Ceràmics (maons,teules...)</t>
  </si>
  <si>
    <t>Contenidor per Metalls</t>
  </si>
  <si>
    <t>Contenidor per Fustes</t>
  </si>
  <si>
    <t>Contenidor per Plàstics</t>
  </si>
  <si>
    <t>No especials</t>
  </si>
  <si>
    <t>Contenidor per Vidre</t>
  </si>
  <si>
    <t>Contenidor per Paper i cartró</t>
  </si>
  <si>
    <t>Especials</t>
  </si>
  <si>
    <t>Perillosos (un contenidor per cada tipus de residu especial)</t>
  </si>
  <si>
    <t>gestor</t>
  </si>
  <si>
    <t>codi del gestor</t>
  </si>
  <si>
    <t>documentació gràfica</t>
  </si>
  <si>
    <t>Matxucadora de petris</t>
  </si>
  <si>
    <t xml:space="preserve">IDENTIFICACIÓ DE L'EDIFICI  </t>
  </si>
  <si>
    <t>-</t>
  </si>
  <si>
    <t>S'ha considerat pel càlcul del pressupost estimatiu :</t>
  </si>
  <si>
    <t>guixos</t>
  </si>
  <si>
    <t>Maons i ceràmics</t>
  </si>
  <si>
    <t>Guixos i no especials</t>
  </si>
  <si>
    <t>Dins l'obra s'han detectat aquests residus perillosos, els quals es separaran i gestionaran per separat per evitar que contamimin altres residus</t>
  </si>
  <si>
    <t>especificar</t>
  </si>
  <si>
    <t>Materials de construcció que contenen amiant</t>
  </si>
  <si>
    <t>Residus que contenen hidrocarburs</t>
  </si>
  <si>
    <t>Residus que contenen PCB</t>
  </si>
  <si>
    <t>Terres contaminades</t>
  </si>
  <si>
    <t xml:space="preserve">     Un esponjament mig de tot tipus de residu del 35%</t>
  </si>
  <si>
    <t xml:space="preserve">     Els residus especials i perillosos en bidons de 200 l.</t>
  </si>
  <si>
    <t xml:space="preserve">     vidres</t>
  </si>
  <si>
    <t>tipus</t>
  </si>
  <si>
    <t>quantitats</t>
  </si>
  <si>
    <t>codificació</t>
  </si>
  <si>
    <t xml:space="preserve"> envà de 4-5 cm enguixat dues cares</t>
  </si>
  <si>
    <t xml:space="preserve"> obra de fàbrica massissa : </t>
  </si>
  <si>
    <t xml:space="preserve"> paret de 15 cm enguixada dues cares</t>
  </si>
  <si>
    <t xml:space="preserve"> paret de 30 cm enguixada dues cares</t>
  </si>
  <si>
    <t xml:space="preserve"> paret de 14 cm enguixada dues cares</t>
  </si>
  <si>
    <t xml:space="preserve"> obra de fàbrica buida:</t>
  </si>
  <si>
    <t xml:space="preserve"> Amb revoltó de rajola, intereix  70cm, sense capa de  compressió . Alçada de perfil    h=variable.  El resultat corresponent al perfil  s'incorpora a acer reutilitzable.</t>
  </si>
  <si>
    <t>IPN-IPE 100</t>
  </si>
  <si>
    <t>IPN-IPE 160</t>
  </si>
  <si>
    <t>IPN-IPE 200</t>
  </si>
  <si>
    <t>IPN-IPE 240</t>
  </si>
  <si>
    <t xml:space="preserve">sostre amb biguetes </t>
  </si>
  <si>
    <t xml:space="preserve"> sostre amb bigues de formigó</t>
  </si>
  <si>
    <t xml:space="preserve"> sostre amb biguetes metàl·liques</t>
  </si>
  <si>
    <t>cantell 16 cm</t>
  </si>
  <si>
    <t>cantell 20 cm</t>
  </si>
  <si>
    <t>cantell 24 cm</t>
  </si>
  <si>
    <t>Amb revoltó ceràmic ( bovedilla), intereix 70 cm, sense capa de compressió .Alçada de biga h= variable.</t>
  </si>
  <si>
    <t>Amb revoltó de formigó,  intereix 70 cm, sense capa de compressió. Alçada de biga h= variable.</t>
  </si>
  <si>
    <t>Amb revoltó de maó, intereix 70 cm, sense capa de compressió. Alçada de biga h= variable.</t>
  </si>
  <si>
    <t>cantell 15 cm</t>
  </si>
  <si>
    <t>cantell 12 cm</t>
  </si>
  <si>
    <t>cantell 8 cm</t>
  </si>
  <si>
    <t>cantell 10 cm</t>
  </si>
  <si>
    <t>El resultat corresponent de les bigues i les tarimes s'afegeig  a fustes reutilitzables</t>
  </si>
  <si>
    <t>El resultat corresponent de les bigues s'afegeig  a fustes reutilitzables</t>
  </si>
  <si>
    <t xml:space="preserve"> biga 16x10, revoltó h=8 cm</t>
  </si>
  <si>
    <t xml:space="preserve"> biga 15x15, revoltó h=8 cm</t>
  </si>
  <si>
    <t xml:space="preserve"> biga 20x12, revoltó h=10 cm</t>
  </si>
  <si>
    <t xml:space="preserve"> biga 24x14, revoltó h=12 cm</t>
  </si>
  <si>
    <t xml:space="preserve"> capes de compressió de sostres i forjats amb armat</t>
  </si>
  <si>
    <t>teules àrabs velles, preses amb 3 cm de morter. pes teula 2,4 kg / peça</t>
  </si>
  <si>
    <t>pissarra vella sobre empostissat de fusta de 2-2,5 cm de gruix</t>
  </si>
  <si>
    <t>doblat de rasilla col.locat amb 3 cm de morter</t>
  </si>
  <si>
    <t>encadellat  ceràmic de 3,5 cm de gruix</t>
  </si>
  <si>
    <t>envans de sostremort de totxana de 9 cm i 20% de forats</t>
  </si>
  <si>
    <t>cel ras de cartró guix de 15 mm de gruix</t>
  </si>
  <si>
    <t>tarima de fusta de 2cm sobre llates cada 35 cm.</t>
  </si>
  <si>
    <t>parquet encolat o flotant, (gruix unitari 1 cm )</t>
  </si>
  <si>
    <t>rajola hidràulica o ceràmica gruix total 3 cm</t>
  </si>
  <si>
    <t>rajola hidràulica o ceràmica gruix total 5 cm</t>
  </si>
  <si>
    <t>rajola hidràulica o ceràmica gruix total 7 cm</t>
  </si>
  <si>
    <t>terratzo sobre morter  gruix total 5 cm</t>
  </si>
  <si>
    <t>parquet, tarima 2 cm sobre llates cada 35 cm</t>
  </si>
  <si>
    <t>enguixat</t>
  </si>
  <si>
    <t>arrebossat de ciment</t>
  </si>
  <si>
    <t>enrajolat de paret, inclòs arrebossat</t>
  </si>
  <si>
    <t>enrajolat de paret, sense arrebossat</t>
  </si>
  <si>
    <t>arrebossat de calç, estuc</t>
  </si>
  <si>
    <t>vidres. vidre senzill, gruix nominal 1 cm</t>
  </si>
  <si>
    <t xml:space="preserve"> paret de mamposteria  </t>
  </si>
  <si>
    <t xml:space="preserve"> de pedra calcària o granítica. 50 cm gruix</t>
  </si>
  <si>
    <t>terres contaminades</t>
  </si>
  <si>
    <t>Enderroc, Rehabilitació, Ampliació</t>
  </si>
  <si>
    <t xml:space="preserve">   Destí de les terres i materials d'excavació</t>
  </si>
  <si>
    <t>reutilització</t>
  </si>
  <si>
    <t>mateixa obra</t>
  </si>
  <si>
    <t>altra obra</t>
  </si>
  <si>
    <t xml:space="preserve">Residus d'enderroc </t>
  </si>
  <si>
    <t>Residus de construcció</t>
  </si>
  <si>
    <t xml:space="preserve">totals d'enderroc </t>
  </si>
  <si>
    <t>totals de construcció</t>
  </si>
  <si>
    <t>totals d'excavació</t>
  </si>
  <si>
    <t>minimització</t>
  </si>
  <si>
    <t>gestió dins obra</t>
  </si>
  <si>
    <t>MINIMITZACIÓ</t>
  </si>
  <si>
    <t>2.- S'han optimitzat les seccions resistents de pilars, jàsseres, parets, fonaments, etc.</t>
  </si>
  <si>
    <t>3.- L'adequació de l'edifici al terreny, genera un equilibri de moviments de terres</t>
  </si>
  <si>
    <t xml:space="preserve">1.- Emmagatzematge adient de materials i productes </t>
  </si>
  <si>
    <t>2.- Conservació de materials i productes dins el seu embalatge original fins al moment de la seva utilització</t>
  </si>
  <si>
    <t>3.- Els materials granulars (graves, sorres, etc.) es dipositaran en contenidors rígids o sobre superfícies dures</t>
  </si>
  <si>
    <t>1.- S'ha previst reutilitzar en obra parts dels materials que es retiren</t>
  </si>
  <si>
    <t xml:space="preserve">   INVENTARI DE RESIDUS PERILLOSOS.                                                                                                                                                                                                </t>
  </si>
  <si>
    <t>cal separar</t>
  </si>
  <si>
    <t>projecte*</t>
  </si>
  <si>
    <t>Contenidor per Guixos i altres no especials</t>
  </si>
  <si>
    <t>gestió fora obra</t>
  </si>
  <si>
    <t>pressupost</t>
  </si>
  <si>
    <t>Degut a la manca d'espai, les operacions de separació de residus les realitzarà fora de l'obra un gestor autoritzat</t>
  </si>
  <si>
    <t>Instal·lacions de reciclatge i/o valorització</t>
  </si>
  <si>
    <t>Dipòsit autoritzat de terres,enderrocs i runes de la construcció</t>
  </si>
  <si>
    <t>Terres</t>
  </si>
  <si>
    <t xml:space="preserve"> Excavació / Mov. terres</t>
  </si>
  <si>
    <t>a la mateixa obra</t>
  </si>
  <si>
    <t>a altra autoritzada</t>
  </si>
  <si>
    <t>Total</t>
  </si>
  <si>
    <t xml:space="preserve">PRESSUPOST </t>
  </si>
  <si>
    <t>Costos*</t>
  </si>
  <si>
    <t xml:space="preserve"> RESIDU</t>
  </si>
  <si>
    <t xml:space="preserve">Excavació </t>
  </si>
  <si>
    <t>Petris barrejats</t>
  </si>
  <si>
    <t>Construcció</t>
  </si>
  <si>
    <t>Elements Auxiliars</t>
  </si>
  <si>
    <t>Casetes d'emmagatzematge</t>
  </si>
  <si>
    <t>Compactadores</t>
  </si>
  <si>
    <t>Altres tipus de contenidors (per contenir liquids, beurades de formigó, etc..)</t>
  </si>
  <si>
    <t>unitats</t>
  </si>
  <si>
    <t>Estudi de Seguretat i Salut</t>
  </si>
  <si>
    <t>Annex 1 d'aquest Estudi de Gestió de Residus</t>
  </si>
  <si>
    <t>Posteriorment aquests plànols poden ser objecte d'adaptació a les característiques particulars de l'obra i els seus sistemes d'execució, previ acord de la direcció facultativa.</t>
  </si>
  <si>
    <t>plec de condicions</t>
  </si>
  <si>
    <t>tècniques</t>
  </si>
  <si>
    <t>Les operacions destinades a la tria, classificació, transport i disposició dels residus generats a obra, s’ajustaran al que determina el Pla de Gestió de Residus elaborat per el Contractista, aprovat per la Direcció Facultativa i acceptat per la Propietat.</t>
  </si>
  <si>
    <t>Tipus, quantitats i codificació</t>
  </si>
  <si>
    <t>Minimització, gestió dins d'obra</t>
  </si>
  <si>
    <t>En base al RD 105/2008, indica l'obligació o no de separació en obra, alhora que permet millorar en les fraccions a separar si el projecte així ho determina.</t>
  </si>
  <si>
    <t>Gestió fora d'obra  i pressupost</t>
  </si>
  <si>
    <t>Documentació gràfica</t>
  </si>
  <si>
    <t>El document presenta un apartat amb dimensions dels principals contenidors d'obra.</t>
  </si>
  <si>
    <t>Plec de condicions tècniques</t>
  </si>
  <si>
    <t>Documentació gràfica Annex 1</t>
  </si>
  <si>
    <t>Excavació- Moviment de terres</t>
  </si>
  <si>
    <t>Altres</t>
  </si>
  <si>
    <t>4.- El sistema constructiu és industrialitzat i prefabricat, es munta en obra sense generar gairebé residus</t>
  </si>
  <si>
    <t>* Dins els residus especials hi ha inclosos els envasos que contenen restes de matèries perilloses, vernissos, pintures, disolvents, desencofrants, etc... i els materials que hagin estat contaminats per aquests. Tot i ser dificilment quantificables, estan presents a l'obra i es separaran i tractaran a part de la resta de residus</t>
  </si>
  <si>
    <t>Donada la tipologia del projecte i per tal de no duplicar informació, aquests plànols d'instal·lacions previstes són a:</t>
  </si>
  <si>
    <t>Previsió final de l'Estudi</t>
  </si>
  <si>
    <t>Previsió inicial de l'Estudi</t>
  </si>
  <si>
    <t>Mitjançant les pestanyes de la part inferior de la taula, es pot passar a l'apartat que calgui omplir, les dades parcials de cada apartat es traslladen a la Fitxa Resum, que caldrà imprimir i que figurarà com un apartat de la memòria del projecte.</t>
  </si>
  <si>
    <t>Aqui és on es traslladen les dades abans introduides i s'acaba de definir l'estudi de gestió de residus</t>
  </si>
  <si>
    <t>Permet establir quines opcions de minimització de residus es duen a terme, des de fase de projecte fins a fase d'obra.</t>
  </si>
  <si>
    <t>Facilita la concreció de les opcions de gestió de les terres i materials d'excavació.</t>
  </si>
  <si>
    <t>Per a cada tipus de residu, permet especificar quin gestor el tractarà, a través del link amb l'Agència Catalana de Residus, facilita l'obtenció dels codis de gestor.</t>
  </si>
  <si>
    <t>El document incorpora un ventall de preus de gestió de runes, depenent de si és neta (runa separada) o bruta (runa barrejada), extret del que han facilitat els gestors de residus de Catalunya, també permet incorporar preus d'elements auxiliars (casetes, etc.) que en alguns casos poden modificar substancialment el pressupost; per a aquests elements cal definir un preu. Això permet l'obtenció ràpida d'un pressupost estimatiu de la gestió.</t>
  </si>
  <si>
    <r>
      <t xml:space="preserve">Per facilitar l'accés als diferents apartats, s'ha dividit l'aplicació en quatre: </t>
    </r>
    <r>
      <rPr>
        <b/>
        <sz val="10"/>
        <rFont val="Century Gothic"/>
        <family val="2"/>
      </rPr>
      <t>Enderroc</t>
    </r>
    <r>
      <rPr>
        <sz val="10"/>
        <rFont val="Century Gothic"/>
        <family val="2"/>
      </rPr>
      <t xml:space="preserve">, </t>
    </r>
    <r>
      <rPr>
        <b/>
        <sz val="10"/>
        <rFont val="Century Gothic"/>
        <family val="2"/>
      </rPr>
      <t>Excavació -Moviment de terres</t>
    </r>
    <r>
      <rPr>
        <sz val="10"/>
        <rFont val="Century Gothic"/>
        <family val="2"/>
      </rPr>
      <t xml:space="preserve">, </t>
    </r>
    <r>
      <rPr>
        <b/>
        <sz val="10"/>
        <rFont val="Century Gothic"/>
        <family val="2"/>
      </rPr>
      <t>Reforma-Rehabilitació</t>
    </r>
    <r>
      <rPr>
        <sz val="10"/>
        <rFont val="Century Gothic"/>
        <family val="2"/>
      </rPr>
      <t xml:space="preserve"> i </t>
    </r>
    <r>
      <rPr>
        <b/>
        <sz val="10"/>
        <rFont val="Century Gothic"/>
        <family val="2"/>
      </rPr>
      <t>Ampliació</t>
    </r>
    <r>
      <rPr>
        <sz val="10"/>
        <rFont val="Century Gothic"/>
        <family val="2"/>
      </rPr>
      <t>, cadascuna d'elles s'organitza en una o més pestanyes i permet introduir les dades dels diferents tipus o parts d'un projecte (rehabilitació, enderroc i ampliació).</t>
    </r>
  </si>
  <si>
    <r>
      <t xml:space="preserve">L'apartat </t>
    </r>
    <r>
      <rPr>
        <b/>
        <sz val="10"/>
        <rFont val="Century Gothic"/>
        <family val="2"/>
      </rPr>
      <t>Ampliació-Remuntes</t>
    </r>
    <r>
      <rPr>
        <sz val="10"/>
        <rFont val="Century Gothic"/>
        <family val="2"/>
      </rPr>
      <t>, a partir de les dades de la superfície nova que es construeix, obté el residu generat en aquesta fase (p.ex. ampliació en un lateral d’un edifici)</t>
    </r>
  </si>
  <si>
    <r>
      <t xml:space="preserve">Classificació a obra: entre </t>
    </r>
    <r>
      <rPr>
        <b/>
        <sz val="8"/>
        <rFont val="Century Gothic"/>
        <family val="2"/>
      </rPr>
      <t>12-16 €/m</t>
    </r>
    <r>
      <rPr>
        <b/>
        <vertAlign val="superscript"/>
        <sz val="8"/>
        <rFont val="Century Gothic"/>
        <family val="2"/>
      </rPr>
      <t>3</t>
    </r>
  </si>
  <si>
    <r>
      <t>Transport: entre 5-8</t>
    </r>
    <r>
      <rPr>
        <b/>
        <sz val="8"/>
        <rFont val="Century Gothic"/>
        <family val="2"/>
      </rPr>
      <t xml:space="preserve"> €/m</t>
    </r>
    <r>
      <rPr>
        <b/>
        <vertAlign val="superscript"/>
        <sz val="8"/>
        <rFont val="Century Gothic"/>
        <family val="2"/>
      </rPr>
      <t>3</t>
    </r>
    <r>
      <rPr>
        <vertAlign val="superscript"/>
        <sz val="8"/>
        <rFont val="Century Gothic"/>
        <family val="2"/>
      </rPr>
      <t xml:space="preserve"> </t>
    </r>
    <r>
      <rPr>
        <sz val="8"/>
        <rFont val="Century Gothic"/>
        <family val="2"/>
      </rPr>
      <t>(mínim 100 €)</t>
    </r>
  </si>
  <si>
    <r>
      <t xml:space="preserve">Abocador: runa neta (separada): entre </t>
    </r>
    <r>
      <rPr>
        <b/>
        <sz val="8"/>
        <rFont val="Century Gothic"/>
        <family val="2"/>
      </rPr>
      <t>4-10 €/m</t>
    </r>
    <r>
      <rPr>
        <b/>
        <vertAlign val="superscript"/>
        <sz val="8"/>
        <rFont val="Century Gothic"/>
        <family val="2"/>
      </rPr>
      <t>3</t>
    </r>
  </si>
  <si>
    <r>
      <t xml:space="preserve">Abocador: runa bruta (barrejat): entre </t>
    </r>
    <r>
      <rPr>
        <b/>
        <sz val="8"/>
        <rFont val="Century Gothic"/>
        <family val="2"/>
      </rPr>
      <t>15-25 €/m</t>
    </r>
    <r>
      <rPr>
        <b/>
        <vertAlign val="superscript"/>
        <sz val="8"/>
        <rFont val="Century Gothic"/>
        <family val="2"/>
      </rPr>
      <t>3</t>
    </r>
  </si>
  <si>
    <r>
      <t xml:space="preserve">Gestor terres: entre </t>
    </r>
    <r>
      <rPr>
        <b/>
        <sz val="8"/>
        <rFont val="Century Gothic"/>
        <family val="2"/>
      </rPr>
      <t>5-15 €/m</t>
    </r>
    <r>
      <rPr>
        <b/>
        <vertAlign val="superscript"/>
        <sz val="8"/>
        <rFont val="Century Gothic"/>
        <family val="2"/>
      </rPr>
      <t>3</t>
    </r>
  </si>
  <si>
    <r>
      <t xml:space="preserve">Gestor terres contaminades: entre </t>
    </r>
    <r>
      <rPr>
        <b/>
        <sz val="8"/>
        <rFont val="Century Gothic"/>
        <family val="2"/>
      </rPr>
      <t>70-90 €/m</t>
    </r>
    <r>
      <rPr>
        <b/>
        <vertAlign val="superscript"/>
        <sz val="8"/>
        <rFont val="Century Gothic"/>
        <family val="2"/>
      </rPr>
      <t>3</t>
    </r>
  </si>
  <si>
    <r>
      <t>m</t>
    </r>
    <r>
      <rPr>
        <b/>
        <vertAlign val="superscript"/>
        <sz val="9"/>
        <rFont val="Century Gothic"/>
        <family val="2"/>
      </rPr>
      <t>3</t>
    </r>
    <r>
      <rPr>
        <b/>
        <sz val="9"/>
        <rFont val="Century Gothic"/>
        <family val="2"/>
      </rPr>
      <t xml:space="preserve">  (+20%)</t>
    </r>
  </si>
  <si>
    <r>
      <t>€/m</t>
    </r>
    <r>
      <rPr>
        <b/>
        <vertAlign val="superscript"/>
        <sz val="9"/>
        <rFont val="Century Gothic"/>
        <family val="2"/>
      </rPr>
      <t>3</t>
    </r>
  </si>
  <si>
    <r>
      <t>m</t>
    </r>
    <r>
      <rPr>
        <b/>
        <vertAlign val="superscript"/>
        <sz val="9"/>
        <rFont val="Century Gothic"/>
        <family val="2"/>
      </rPr>
      <t>3</t>
    </r>
    <r>
      <rPr>
        <b/>
        <sz val="9"/>
        <rFont val="Century Gothic"/>
        <family val="2"/>
      </rPr>
      <t xml:space="preserve">  (+35%)</t>
    </r>
  </si>
  <si>
    <t>El volum dels residus és de :</t>
  </si>
  <si>
    <r>
      <t xml:space="preserve"> m</t>
    </r>
    <r>
      <rPr>
        <b/>
        <vertAlign val="superscript"/>
        <sz val="8"/>
        <rFont val="Century Gothic"/>
        <family val="2"/>
      </rPr>
      <t>3</t>
    </r>
    <r>
      <rPr>
        <b/>
        <sz val="8"/>
        <rFont val="Century Gothic"/>
        <family val="2"/>
      </rPr>
      <t xml:space="preserve"> (+20%)</t>
    </r>
  </si>
  <si>
    <t>euros/T</t>
  </si>
  <si>
    <t>Densitat</t>
  </si>
  <si>
    <r>
      <t>Pes/m</t>
    </r>
    <r>
      <rPr>
        <vertAlign val="superscript"/>
        <sz val="8"/>
        <rFont val="Century Gothic"/>
        <family val="2"/>
      </rPr>
      <t>2</t>
    </r>
  </si>
  <si>
    <r>
      <t>Volum aparent/m</t>
    </r>
    <r>
      <rPr>
        <vertAlign val="superscript"/>
        <sz val="8"/>
        <rFont val="Century Gothic"/>
        <family val="2"/>
      </rPr>
      <t>2</t>
    </r>
  </si>
  <si>
    <t xml:space="preserve">Pes </t>
  </si>
  <si>
    <t>Terres per a l'abocador</t>
  </si>
  <si>
    <r>
      <t xml:space="preserve">Especials**: </t>
    </r>
    <r>
      <rPr>
        <b/>
        <sz val="8"/>
        <rFont val="Century Gothic"/>
        <family val="2"/>
      </rPr>
      <t>num. transports</t>
    </r>
    <r>
      <rPr>
        <sz val="8"/>
        <rFont val="Century Gothic"/>
        <family val="2"/>
      </rPr>
      <t xml:space="preserve"> a</t>
    </r>
    <r>
      <rPr>
        <b/>
        <sz val="8"/>
        <rFont val="Century Gothic"/>
        <family val="2"/>
      </rPr>
      <t xml:space="preserve"> </t>
    </r>
    <r>
      <rPr>
        <sz val="8"/>
        <rFont val="Century Gothic"/>
        <family val="2"/>
      </rPr>
      <t>200 €/ transport</t>
    </r>
  </si>
  <si>
    <t>Total construcció i enderroc (tones)</t>
  </si>
  <si>
    <t xml:space="preserve">   exedents d'execució</t>
  </si>
  <si>
    <t xml:space="preserve">    Tipus de residu i Nom, adreça i codi de gestor del residu  </t>
  </si>
  <si>
    <t>Com a novetat sobre el document que fins ara era d'utilització, hi ha la possibilitat de decidir el tractament que es dóna als materials d'excavació i introdueix els codis de residu segons la legislació comunitària.</t>
  </si>
  <si>
    <t>El document incorpora un plec de condicions, que caldrà personalitzar, i que es pretén ampliar proximament.</t>
  </si>
  <si>
    <t xml:space="preserve">Malgrat no ser obligada per tots els tipus de residus, s'han previst operacions de destria i recollida selectiva dels residus a l'obra en contenidors o espais reservats pels següents residus                                                                          </t>
  </si>
  <si>
    <t>altre material 1</t>
  </si>
  <si>
    <t>altre material 2</t>
  </si>
  <si>
    <t>definir altres:</t>
  </si>
  <si>
    <t>SI</t>
  </si>
  <si>
    <t>NO</t>
  </si>
  <si>
    <t>pedraplé</t>
  </si>
  <si>
    <r>
      <rPr>
        <b/>
        <sz val="10"/>
        <rFont val="Century Gothic"/>
        <family val="2"/>
      </rPr>
      <t>Reutilizació</t>
    </r>
    <r>
      <rPr>
        <sz val="8"/>
        <rFont val="Century Gothic"/>
        <family val="2"/>
      </rPr>
      <t xml:space="preserve"> (m</t>
    </r>
    <r>
      <rPr>
        <vertAlign val="superscript"/>
        <sz val="8"/>
        <rFont val="Century Gothic"/>
        <family val="2"/>
      </rPr>
      <t>3</t>
    </r>
    <r>
      <rPr>
        <sz val="8"/>
        <rFont val="Century Gothic"/>
        <family val="2"/>
      </rPr>
      <t>)</t>
    </r>
  </si>
  <si>
    <t>densitat</t>
  </si>
  <si>
    <t>Pes (Tones)</t>
  </si>
  <si>
    <t>TOTAL Abocador</t>
  </si>
  <si>
    <r>
      <t xml:space="preserve"> Volum a abocador(m</t>
    </r>
    <r>
      <rPr>
        <vertAlign val="superscript"/>
        <sz val="8"/>
        <rFont val="Century Gothic"/>
        <family val="2"/>
      </rPr>
      <t>3</t>
    </r>
    <r>
      <rPr>
        <sz val="8"/>
        <rFont val="Century Gothic"/>
        <family val="2"/>
      </rPr>
      <t>)</t>
    </r>
  </si>
  <si>
    <r>
      <t>volum aparent (m</t>
    </r>
    <r>
      <rPr>
        <vertAlign val="superscript"/>
        <sz val="8"/>
        <rFont val="Century Gothic"/>
        <family val="2"/>
      </rPr>
      <t>3</t>
    </r>
    <r>
      <rPr>
        <sz val="8"/>
        <rFont val="Century Gothic"/>
        <family val="2"/>
      </rPr>
      <t>)</t>
    </r>
  </si>
  <si>
    <t>% de reducció per minimització</t>
  </si>
  <si>
    <t>SEPARACIÓ DE RESIDUS A OBRA. Cal separar individualitzadament en les fraccions seguents si la generació per cadascú d'ells a l'obra supera les quantitats que segueixen</t>
  </si>
  <si>
    <t>a l'abocador</t>
  </si>
  <si>
    <t>no es considera residu:</t>
  </si>
  <si>
    <t>és residu:</t>
  </si>
  <si>
    <t>Altres tipus de contenidors (per contenir líquids, beurades de formigó, etc.)</t>
  </si>
  <si>
    <t xml:space="preserve">     La distància mitjana a l'abocador : 15 Km</t>
  </si>
  <si>
    <r>
      <t xml:space="preserve">     Contenidors  de 5 m</t>
    </r>
    <r>
      <rPr>
        <vertAlign val="superscript"/>
        <sz val="8"/>
        <rFont val="Century Gothic"/>
        <family val="2"/>
      </rPr>
      <t>3</t>
    </r>
    <r>
      <rPr>
        <sz val="8"/>
        <rFont val="Century Gothic"/>
        <family val="2"/>
      </rPr>
      <t xml:space="preserve"> per a cada tipus de residu</t>
    </r>
  </si>
  <si>
    <t>REAL DECRETO 210/2018,  Programa de prevenció i gestió de residus i recursos de Catalunya           (PRECAT20)</t>
  </si>
  <si>
    <t>IMPORT A DIPOSITAR DAVANT DEL GESTOR DE RESIDUS COM A GARANTIA DE LA GESTIÓ DE RESIDUS</t>
  </si>
  <si>
    <t xml:space="preserve">   Càlcul del dipòsit</t>
  </si>
  <si>
    <t>Total dipòsit ***</t>
  </si>
  <si>
    <t>***Dipòsit mínim 150€</t>
  </si>
  <si>
    <t>**Trasvassar les dades dels totals d' excavació i construcció de la Previssió final de L'Estudi (apartat superior)</t>
  </si>
  <si>
    <t>Residus d'excavació */ **</t>
  </si>
  <si>
    <t>Residus de construcció i enderroc **</t>
  </si>
  <si>
    <t>DIPÒSIT  SEGONS REAL DECRETO  210/2018</t>
  </si>
  <si>
    <r>
      <t xml:space="preserve">Aquest document, que és un </t>
    </r>
    <r>
      <rPr>
        <b/>
        <sz val="10"/>
        <rFont val="Century Gothic"/>
        <family val="2"/>
      </rPr>
      <t>Estudi de Gestió de Residus</t>
    </r>
    <r>
      <rPr>
        <sz val="10"/>
        <rFont val="Century Gothic"/>
        <family val="2"/>
      </rPr>
      <t>,  permet donar compliment al " Real decreto 210/2018,  de aprobación del Programa de prevención y gestión de residuos y recursos de Catalunya (PRECAT20)" , al "Real Decreto 105/2008 , regulador de la producción y gestión de residuos de construcción y demolición", d'àmbit estatal i al decret de la Generalitat:   21/2006 , d'Ecoeficiència</t>
    </r>
  </si>
  <si>
    <t>El decret estatal 105/2008, estableix que cal informació gràfica de com i on s'instal.laran els elements de recollida de residus a l'obra. Des de l'OCT es proposa que aquest document ha de ser l'Estudi de Seguretat i Salut, per tal de no duplicar informació  i per als casos en que hi hagi un estudi bàsic de seguretat i salut (on no és obligatòria la documentació gràfica), caldria afegir un document annex, que fos un arxiu de dibuix amb la previsió d'ubicació de les instal·lacions de gestió de residus (contenidors, casetes, etc).</t>
  </si>
  <si>
    <r>
      <t xml:space="preserve">* Es recorda que les </t>
    </r>
    <r>
      <rPr>
        <b/>
        <sz val="9"/>
        <rFont val="Century Gothic"/>
        <family val="2"/>
      </rPr>
      <t xml:space="preserve">terres i pedres d'excavació que es reutilitzin </t>
    </r>
    <r>
      <rPr>
        <sz val="9"/>
        <rFont val="Century Gothic"/>
        <family val="2"/>
      </rPr>
      <t xml:space="preserve">en la mateixa obra o en una altra d'autoritzada </t>
    </r>
    <r>
      <rPr>
        <b/>
        <sz val="9"/>
        <rFont val="Century Gothic"/>
        <family val="2"/>
      </rPr>
      <t>no es consireren residu</t>
    </r>
    <r>
      <rPr>
        <sz val="9"/>
        <rFont val="Century Gothic"/>
        <family val="2"/>
      </rPr>
      <t xml:space="preserve"> i per tant </t>
    </r>
    <r>
      <rPr>
        <b/>
        <sz val="9"/>
        <rFont val="Century Gothic"/>
        <family val="2"/>
      </rPr>
      <t>NO</t>
    </r>
    <r>
      <rPr>
        <sz val="9"/>
        <rFont val="Century Gothic"/>
        <family val="2"/>
      </rPr>
      <t xml:space="preserve"> s'han d'incloure en el càlcul del dipòsit.
</t>
    </r>
  </si>
  <si>
    <r>
      <t xml:space="preserve">1 / 6  RESIDUS  Enderroc,Rehabilitació i Ampliació        Oficina Consultora Tècnica. Col·legi d’Arquitectes de Catalunya   mod-05/2018   ( Font: </t>
    </r>
    <r>
      <rPr>
        <i/>
        <sz val="8"/>
        <color indexed="23"/>
        <rFont val="Century Gothic"/>
        <family val="2"/>
      </rPr>
      <t>"Guia d'aplicació del Decret 201/1994 - Programa LIFE- ITEC"</t>
    </r>
    <r>
      <rPr>
        <sz val="8"/>
        <color indexed="23"/>
        <rFont val="Century Gothic"/>
        <family val="2"/>
      </rPr>
      <t>)</t>
    </r>
  </si>
  <si>
    <r>
      <t xml:space="preserve">2 / 6  RESIDUS  Enderroc,Rehabilitació i Ampliació        Oficina Consultora Tècnica. Col·legi d’Arquitectes de Catalunya   mod-05/2018   ( Font: </t>
    </r>
    <r>
      <rPr>
        <i/>
        <sz val="8"/>
        <color indexed="23"/>
        <rFont val="Century Gothic"/>
        <family val="2"/>
      </rPr>
      <t>"Guia d'aplicació del Decret 201/1994 - Programa LIFE- ITEC"</t>
    </r>
    <r>
      <rPr>
        <sz val="8"/>
        <color indexed="23"/>
        <rFont val="Century Gothic"/>
        <family val="2"/>
      </rPr>
      <t xml:space="preserve"> )</t>
    </r>
  </si>
  <si>
    <r>
      <t xml:space="preserve">3 / 6  RESIDUS  Enderroc,Rehabilitació i Ampliació        Oficina Consultora Tècnica. Col·legi d’Arquitectes de Catalunya . mod-05/2018    ( Font: </t>
    </r>
    <r>
      <rPr>
        <i/>
        <sz val="8"/>
        <color indexed="23"/>
        <rFont val="Century Gothic"/>
        <family val="2"/>
      </rPr>
      <t>"Guia d'aplicació del Decret 201/1994 - Programa LIFE- ITEC"</t>
    </r>
    <r>
      <rPr>
        <sz val="8"/>
        <color indexed="23"/>
        <rFont val="Century Gothic"/>
        <family val="2"/>
      </rPr>
      <t xml:space="preserve"> )</t>
    </r>
  </si>
  <si>
    <r>
      <t xml:space="preserve">4 / 6  RESIDUS  Enderroc, Rehabilitació i Ampliació        Oficina Consultora Tècnica. Col·legi d’Arquitectes de Catalunya .   mod-05/2018    ( Font: </t>
    </r>
    <r>
      <rPr>
        <i/>
        <sz val="8"/>
        <color indexed="23"/>
        <rFont val="Century Gothic"/>
        <family val="2"/>
      </rPr>
      <t>"Guia d'aplicació del Decret 201/1994 - Programa LIFE- ITEC"</t>
    </r>
    <r>
      <rPr>
        <sz val="8"/>
        <color indexed="23"/>
        <rFont val="Century Gothic"/>
        <family val="2"/>
      </rPr>
      <t xml:space="preserve"> )</t>
    </r>
  </si>
  <si>
    <r>
      <t xml:space="preserve">5 / 6  RESIDUS  Enderroc, Rehabilitació i Ampliació        Oficina Consultora Tècnica. Col·legi d’Arquitectes de Catalunya mod-05/2018     ( Font: </t>
    </r>
    <r>
      <rPr>
        <i/>
        <sz val="8"/>
        <color indexed="23"/>
        <rFont val="Century Gothic"/>
        <family val="2"/>
      </rPr>
      <t xml:space="preserve">"Guia d'aplicació del Decret 201/1994 - Programa LIFE- ITEC" </t>
    </r>
    <r>
      <rPr>
        <sz val="8"/>
        <color indexed="23"/>
        <rFont val="Century Gothic"/>
        <family val="2"/>
      </rPr>
      <t>)</t>
    </r>
  </si>
  <si>
    <r>
      <t xml:space="preserve">6 / 6  RESIDUS  Enderroc,Rehabilitació i Ampliació        Oficina Consultora Tècnica. Col·legi d’Arquitectes de Catalunya   mod-05/2018     ( Font: </t>
    </r>
    <r>
      <rPr>
        <i/>
        <sz val="8"/>
        <color indexed="23"/>
        <rFont val="Century Gothic"/>
        <family val="2"/>
      </rPr>
      <t xml:space="preserve">"Guia d'aplicació del Decret 201/1994 - Programa LIFE- ITEC" </t>
    </r>
    <r>
      <rPr>
        <sz val="8"/>
        <color indexed="23"/>
        <rFont val="Century Gothic"/>
        <family val="2"/>
      </rPr>
      <t>)</t>
    </r>
  </si>
  <si>
    <t>Per les característiques del projecte, de com s'executarà l'obra i donades les operacions de minimització abans descrites, el càlcul inicial de generació de residus, a efectes del càlcul del dipòsit, s'estima que es podrà reduir en un percentatge del:</t>
  </si>
  <si>
    <t>Dipòsit</t>
  </si>
  <si>
    <t>Facilita el càlcul del dipòsit establert pel "Real Decreto 210/2018", que cal dipositar en un gestor de residus i lliurar-ne el justificant a l'Ajuntament en el moment de la sol·licitud de llicència.</t>
  </si>
  <si>
    <t>dipòsit</t>
  </si>
  <si>
    <t>DECRET 89/2010  (derogat parcialment i modificat), pel que s'aprova el Programa  de gestió de residus de la construcció de Catalunya (PROGROC), es regula la producció i gestió dels residus de la construcció i demolició, i el cànon sobre la deposició controlada dels residus de la construcció.</t>
  </si>
  <si>
    <r>
      <t>Aquest apartat permet la introducció de les dades d'excavacions i moviments de terres i centralitza totes de dades referents a aquests dins el projecte. Es recorda que</t>
    </r>
    <r>
      <rPr>
        <b/>
        <sz val="10"/>
        <rFont val="Century Gothic"/>
        <family val="2"/>
      </rPr>
      <t xml:space="preserve"> la terra i els materials d'excavació</t>
    </r>
    <r>
      <rPr>
        <sz val="10"/>
        <rFont val="Century Gothic"/>
        <family val="2"/>
      </rPr>
      <t xml:space="preserve"> donat el seu elevat valor, </t>
    </r>
    <r>
      <rPr>
        <b/>
        <sz val="10"/>
        <rFont val="Century Gothic"/>
        <family val="2"/>
      </rPr>
      <t>no es consideren residu</t>
    </r>
    <r>
      <rPr>
        <sz val="10"/>
        <rFont val="Century Gothic"/>
        <family val="2"/>
      </rPr>
      <t xml:space="preserve"> si es reutilitzen, per tant la fitxa permet especificar-ne el destí i per tant no inclure-la dins el càlcul de l'aval.</t>
    </r>
  </si>
  <si>
    <t>Tarragonès</t>
  </si>
  <si>
    <t>E-428.97</t>
  </si>
  <si>
    <t>control de runes SA</t>
  </si>
  <si>
    <t>c. Jaume I, 29 entresol 2-3,  43005, TARRAGONA</t>
  </si>
  <si>
    <t>---</t>
  </si>
  <si>
    <t>PE, GIMNÀS, ZONA D’AIGÜES I VESTIDORS EQUIPAMENT PISCINES PÚBLIQUES DE SP I SP</t>
  </si>
  <si>
    <t>Tarragona</t>
  </si>
  <si>
    <t>Piscines Públiques de Sant Pere i Sant Pau, 43007</t>
  </si>
  <si>
    <t>21875,71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</si>
</sst>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 _p_t_a_-;\-* #,##0\ _p_t_a_-;_-* &quot;-&quot;\ _p_t_a_-;_-@_-"/>
    <numFmt numFmtId="165" formatCode="_-* #,##0.0\ _p_t_a_-;\-* #,##0.0\ _p_t_a_-;_-* &quot;-&quot;\ _p_t_a_-;_-@_-"/>
    <numFmt numFmtId="166" formatCode="0.0"/>
    <numFmt numFmtId="167" formatCode="_-* #,##0.00\ [$€-1]_-;\-* #,##0.00\ [$€-1]_-;_-* &quot;-&quot;??\ [$€-1]_-"/>
    <numFmt numFmtId="168" formatCode="0.000"/>
    <numFmt numFmtId="169" formatCode="0.0000"/>
    <numFmt numFmtId="170" formatCode="#,##0.0"/>
  </numFmts>
  <fonts count="59" x14ac:knownFonts="1">
    <font>
      <sz val="10"/>
      <name val="Arial"/>
    </font>
    <font>
      <sz val="10"/>
      <name val="Arial"/>
      <family val="2"/>
    </font>
    <font>
      <sz val="8"/>
      <color indexed="81"/>
      <name val="Tahoma"/>
      <family val="2"/>
    </font>
    <font>
      <b/>
      <sz val="8"/>
      <color indexed="81"/>
      <name val="Tahoma"/>
      <family val="2"/>
    </font>
    <font>
      <u/>
      <sz val="10"/>
      <color indexed="12"/>
      <name val="Arial"/>
      <family val="2"/>
    </font>
    <font>
      <sz val="10"/>
      <name val="Verdana"/>
      <family val="2"/>
    </font>
    <font>
      <sz val="8"/>
      <name val="Verdana"/>
      <family val="2"/>
    </font>
    <font>
      <b/>
      <sz val="10"/>
      <color indexed="81"/>
      <name val="Tahoma"/>
      <family val="2"/>
    </font>
    <font>
      <b/>
      <sz val="10"/>
      <name val="Century Gothic"/>
      <family val="2"/>
    </font>
    <font>
      <sz val="10"/>
      <name val="Century Gothic"/>
      <family val="2"/>
    </font>
    <font>
      <sz val="9"/>
      <name val="Century Gothic"/>
      <family val="2"/>
    </font>
    <font>
      <b/>
      <sz val="9"/>
      <name val="Century Gothic"/>
      <family val="2"/>
    </font>
    <font>
      <vertAlign val="superscript"/>
      <sz val="10"/>
      <name val="Century Gothic"/>
      <family val="2"/>
    </font>
    <font>
      <sz val="8"/>
      <name val="Century Gothic"/>
      <family val="2"/>
    </font>
    <font>
      <b/>
      <vertAlign val="superscript"/>
      <sz val="9"/>
      <name val="Century Gothic"/>
      <family val="2"/>
    </font>
    <font>
      <vertAlign val="superscript"/>
      <sz val="8"/>
      <name val="Century Gothic"/>
      <family val="2"/>
    </font>
    <font>
      <sz val="8"/>
      <color indexed="48"/>
      <name val="Century Gothic"/>
      <family val="2"/>
    </font>
    <font>
      <sz val="8"/>
      <color indexed="23"/>
      <name val="Century Gothic"/>
      <family val="2"/>
    </font>
    <font>
      <sz val="10"/>
      <color indexed="23"/>
      <name val="Century Gothic"/>
      <family val="2"/>
    </font>
    <font>
      <b/>
      <sz val="8"/>
      <name val="Century Gothic"/>
      <family val="2"/>
    </font>
    <font>
      <sz val="8"/>
      <color indexed="12"/>
      <name val="Century Gothic"/>
      <family val="2"/>
    </font>
    <font>
      <b/>
      <vertAlign val="superscript"/>
      <sz val="8"/>
      <name val="Century Gothic"/>
      <family val="2"/>
    </font>
    <font>
      <sz val="9"/>
      <color indexed="12"/>
      <name val="Century Gothic"/>
      <family val="2"/>
    </font>
    <font>
      <sz val="9"/>
      <color indexed="23"/>
      <name val="Century Gothic"/>
      <family val="2"/>
    </font>
    <font>
      <sz val="10"/>
      <color indexed="53"/>
      <name val="Century Gothic"/>
      <family val="2"/>
    </font>
    <font>
      <b/>
      <sz val="7"/>
      <name val="Century Gothic"/>
      <family val="2"/>
    </font>
    <font>
      <sz val="10"/>
      <color indexed="12"/>
      <name val="Century Gothic"/>
      <family val="2"/>
    </font>
    <font>
      <b/>
      <sz val="8"/>
      <color indexed="12"/>
      <name val="Century Gothic"/>
      <family val="2"/>
    </font>
    <font>
      <b/>
      <sz val="9"/>
      <color indexed="12"/>
      <name val="Century Gothic"/>
      <family val="2"/>
    </font>
    <font>
      <b/>
      <sz val="10"/>
      <color indexed="12"/>
      <name val="Century Gothic"/>
      <family val="2"/>
    </font>
    <font>
      <sz val="7"/>
      <name val="Century Gothic"/>
      <family val="2"/>
    </font>
    <font>
      <vertAlign val="superscript"/>
      <sz val="9"/>
      <name val="Century Gothic"/>
      <family val="2"/>
    </font>
    <font>
      <sz val="9"/>
      <color indexed="53"/>
      <name val="Century Gothic"/>
      <family val="2"/>
    </font>
    <font>
      <sz val="8"/>
      <color indexed="8"/>
      <name val="Century Gothic"/>
      <family val="2"/>
    </font>
    <font>
      <sz val="8"/>
      <color indexed="16"/>
      <name val="Century Gothic"/>
      <family val="2"/>
    </font>
    <font>
      <sz val="10"/>
      <color indexed="16"/>
      <name val="Century Gothic"/>
      <family val="2"/>
    </font>
    <font>
      <b/>
      <sz val="10"/>
      <color indexed="16"/>
      <name val="Century Gothic"/>
      <family val="2"/>
    </font>
    <font>
      <b/>
      <sz val="8"/>
      <color indexed="16"/>
      <name val="Century Gothic"/>
      <family val="2"/>
    </font>
    <font>
      <b/>
      <sz val="8"/>
      <color indexed="23"/>
      <name val="Century Gothic"/>
      <family val="2"/>
    </font>
    <font>
      <b/>
      <sz val="10"/>
      <color indexed="8"/>
      <name val="Century Gothic"/>
      <family val="2"/>
    </font>
    <font>
      <b/>
      <sz val="8"/>
      <color indexed="8"/>
      <name val="Century Gothic"/>
      <family val="2"/>
    </font>
    <font>
      <b/>
      <sz val="9"/>
      <color indexed="23"/>
      <name val="Century Gothic"/>
      <family val="2"/>
    </font>
    <font>
      <sz val="9"/>
      <name val="Arial"/>
      <family val="2"/>
    </font>
    <font>
      <i/>
      <sz val="8"/>
      <color indexed="23"/>
      <name val="Century Gothic"/>
      <family val="2"/>
    </font>
    <font>
      <sz val="8"/>
      <name val="Arial"/>
      <family val="2"/>
    </font>
    <font>
      <b/>
      <sz val="9"/>
      <name val="Arial"/>
      <family val="2"/>
    </font>
    <font>
      <sz val="11"/>
      <color rgb="FF006100"/>
      <name val="Calibri"/>
      <family val="2"/>
      <scheme val="minor"/>
    </font>
    <font>
      <b/>
      <sz val="8"/>
      <color theme="1"/>
      <name val="Century Gothic"/>
      <family val="2"/>
    </font>
    <font>
      <sz val="8"/>
      <color rgb="FF0000FF"/>
      <name val="Century Gothic"/>
      <family val="2"/>
    </font>
    <font>
      <sz val="10"/>
      <color theme="1"/>
      <name val="Century Gothic"/>
      <family val="2"/>
    </font>
    <font>
      <sz val="9"/>
      <color rgb="FF006100"/>
      <name val="Century Gothic"/>
      <family val="2"/>
    </font>
    <font>
      <b/>
      <sz val="8"/>
      <color theme="0" tint="-0.499984740745262"/>
      <name val="Century Gothic"/>
      <family val="2"/>
    </font>
    <font>
      <sz val="9"/>
      <color rgb="FF0000FF"/>
      <name val="Century Gothic"/>
      <family val="2"/>
    </font>
    <font>
      <sz val="10"/>
      <color rgb="FF800000"/>
      <name val="Century Gothic"/>
      <family val="2"/>
    </font>
    <font>
      <sz val="10"/>
      <color rgb="FF800000"/>
      <name val="Arial"/>
      <family val="2"/>
    </font>
    <font>
      <sz val="8"/>
      <color theme="1"/>
      <name val="Century Gothic"/>
      <family val="2"/>
    </font>
    <font>
      <sz val="9"/>
      <color rgb="FF800000"/>
      <name val="Century Gothic"/>
      <family val="2"/>
    </font>
    <font>
      <sz val="10"/>
      <color rgb="FFFF0000"/>
      <name val="Century Gothic"/>
      <family val="2"/>
    </font>
    <font>
      <sz val="10"/>
      <color rgb="FFFF0000"/>
      <name val="Arial"/>
      <family val="2"/>
    </font>
  </fonts>
  <fills count="12">
    <fill>
      <patternFill patternType="none"/>
    </fill>
    <fill>
      <patternFill patternType="gray125"/>
    </fill>
    <fill>
      <patternFill patternType="mediumGray">
        <fgColor indexed="22"/>
      </patternFill>
    </fill>
    <fill>
      <patternFill patternType="solid">
        <fgColor indexed="41"/>
        <bgColor indexed="64"/>
      </patternFill>
    </fill>
    <fill>
      <patternFill patternType="solid">
        <fgColor indexed="9"/>
        <bgColor indexed="22"/>
      </patternFill>
    </fill>
    <fill>
      <patternFill patternType="lightGray">
        <fgColor indexed="22"/>
      </patternFill>
    </fill>
    <fill>
      <patternFill patternType="solid">
        <fgColor indexed="65"/>
        <bgColor indexed="55"/>
      </patternFill>
    </fill>
    <fill>
      <patternFill patternType="solid">
        <fgColor indexed="65"/>
        <bgColor indexed="22"/>
      </patternFill>
    </fill>
    <fill>
      <patternFill patternType="solid">
        <fgColor indexed="65"/>
        <bgColor indexed="64"/>
      </patternFill>
    </fill>
    <fill>
      <patternFill patternType="solid">
        <fgColor indexed="9"/>
        <bgColor indexed="64"/>
      </patternFill>
    </fill>
    <fill>
      <patternFill patternType="mediumGray">
        <fgColor indexed="55"/>
      </patternFill>
    </fill>
    <fill>
      <patternFill patternType="solid">
        <fgColor rgb="FFC6EFCE"/>
      </patternFill>
    </fill>
  </fills>
  <borders count="26">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bottom/>
      <diagonal/>
    </border>
    <border>
      <left/>
      <right/>
      <top/>
      <bottom style="medium">
        <color indexed="23"/>
      </bottom>
      <diagonal/>
    </border>
    <border>
      <left/>
      <right/>
      <top/>
      <bottom style="medium">
        <color indexed="55"/>
      </bottom>
      <diagonal/>
    </border>
    <border>
      <left/>
      <right/>
      <top style="medium">
        <color indexed="55"/>
      </top>
      <bottom/>
      <diagonal/>
    </border>
    <border>
      <left/>
      <right/>
      <top style="medium">
        <color indexed="23"/>
      </top>
      <bottom/>
      <diagonal/>
    </border>
  </borders>
  <cellStyleXfs count="5">
    <xf numFmtId="0" fontId="0" fillId="0" borderId="0"/>
    <xf numFmtId="0" fontId="46" fillId="11" borderId="0" applyNumberFormat="0" applyBorder="0" applyAlignment="0" applyProtection="0"/>
    <xf numFmtId="167" fontId="1" fillId="0" borderId="0" applyFont="0" applyFill="0" applyBorder="0" applyAlignment="0" applyProtection="0"/>
    <xf numFmtId="0" fontId="4" fillId="0" borderId="0" applyNumberFormat="0" applyFill="0" applyBorder="0" applyAlignment="0" applyProtection="0">
      <alignment vertical="top"/>
      <protection locked="0"/>
    </xf>
    <xf numFmtId="164" fontId="1" fillId="0" borderId="0" applyFont="0" applyFill="0" applyBorder="0" applyAlignment="0" applyProtection="0"/>
  </cellStyleXfs>
  <cellXfs count="751">
    <xf numFmtId="0" fontId="0" fillId="0" borderId="0" xfId="0"/>
    <xf numFmtId="0" fontId="5" fillId="0" borderId="0" xfId="0" applyFont="1" applyAlignment="1">
      <alignment horizontal="justify" wrapText="1"/>
    </xf>
    <xf numFmtId="0" fontId="6" fillId="0" borderId="0" xfId="0" applyFont="1" applyAlignment="1">
      <alignment horizontal="justify" wrapText="1"/>
    </xf>
    <xf numFmtId="0" fontId="8" fillId="0" borderId="0" xfId="0" applyFont="1" applyAlignment="1">
      <alignment horizontal="justify" wrapText="1"/>
    </xf>
    <xf numFmtId="0" fontId="9" fillId="0" borderId="0" xfId="0" applyFont="1" applyAlignment="1">
      <alignment horizontal="justify" wrapText="1"/>
    </xf>
    <xf numFmtId="0" fontId="9" fillId="0" borderId="0" xfId="0" applyFont="1" applyAlignment="1">
      <alignment vertical="justify"/>
    </xf>
    <xf numFmtId="0" fontId="9" fillId="0" borderId="0" xfId="0" applyFont="1"/>
    <xf numFmtId="0" fontId="13" fillId="0" borderId="0" xfId="0" applyFont="1" applyAlignment="1">
      <alignment horizontal="center"/>
    </xf>
    <xf numFmtId="0" fontId="11" fillId="2" borderId="1" xfId="0" applyFont="1" applyFill="1" applyBorder="1"/>
    <xf numFmtId="0" fontId="9" fillId="0" borderId="0" xfId="0" applyFont="1" applyAlignment="1">
      <alignment wrapText="1"/>
    </xf>
    <xf numFmtId="0" fontId="9" fillId="0" borderId="2" xfId="0" applyFont="1" applyBorder="1"/>
    <xf numFmtId="0" fontId="9" fillId="0" borderId="3" xfId="0" applyFont="1" applyBorder="1"/>
    <xf numFmtId="0" fontId="13" fillId="0" borderId="2" xfId="0" applyFont="1" applyBorder="1" applyAlignment="1">
      <alignment horizontal="center"/>
    </xf>
    <xf numFmtId="0" fontId="13" fillId="0" borderId="3" xfId="0" applyFont="1" applyBorder="1" applyAlignment="1">
      <alignment horizontal="center"/>
    </xf>
    <xf numFmtId="0" fontId="13" fillId="0" borderId="0" xfId="0" applyFont="1"/>
    <xf numFmtId="0" fontId="17" fillId="0" borderId="0" xfId="0" applyFont="1"/>
    <xf numFmtId="2" fontId="17" fillId="0" borderId="0" xfId="0" applyNumberFormat="1" applyFont="1"/>
    <xf numFmtId="0" fontId="13" fillId="0" borderId="3" xfId="0" applyFont="1" applyBorder="1"/>
    <xf numFmtId="0" fontId="10" fillId="0" borderId="0" xfId="0" applyFont="1" applyAlignment="1">
      <alignment horizontal="right"/>
    </xf>
    <xf numFmtId="0" fontId="10" fillId="3" borderId="0" xfId="0" applyFont="1" applyFill="1" applyAlignment="1">
      <alignment horizontal="right"/>
    </xf>
    <xf numFmtId="0" fontId="9" fillId="0" borderId="4" xfId="0" applyFont="1" applyBorder="1"/>
    <xf numFmtId="0" fontId="13" fillId="0" borderId="4" xfId="0" applyFont="1" applyBorder="1"/>
    <xf numFmtId="0" fontId="17" fillId="0" borderId="4" xfId="0" applyFont="1" applyBorder="1"/>
    <xf numFmtId="2" fontId="17" fillId="0" borderId="4" xfId="0" applyNumberFormat="1" applyFont="1" applyBorder="1"/>
    <xf numFmtId="0" fontId="13" fillId="0" borderId="5" xfId="0" applyFont="1" applyBorder="1"/>
    <xf numFmtId="0" fontId="18" fillId="0" borderId="0" xfId="0" applyFont="1"/>
    <xf numFmtId="0" fontId="9" fillId="0" borderId="6" xfId="0" applyFont="1" applyBorder="1"/>
    <xf numFmtId="0" fontId="11" fillId="2" borderId="6" xfId="0" applyFont="1" applyFill="1" applyBorder="1"/>
    <xf numFmtId="0" fontId="13" fillId="0" borderId="4" xfId="0" applyFont="1" applyBorder="1" applyAlignment="1">
      <alignment horizontal="center"/>
    </xf>
    <xf numFmtId="0" fontId="13" fillId="0" borderId="5" xfId="0" applyFont="1" applyBorder="1" applyAlignment="1">
      <alignment horizontal="center"/>
    </xf>
    <xf numFmtId="0" fontId="16" fillId="0" borderId="0" xfId="0" applyFont="1" applyAlignment="1" applyProtection="1">
      <alignment horizontal="center"/>
      <protection locked="0"/>
    </xf>
    <xf numFmtId="2" fontId="13" fillId="0" borderId="0" xfId="0" applyNumberFormat="1" applyFont="1"/>
    <xf numFmtId="0" fontId="8" fillId="0" borderId="7" xfId="0" applyFont="1" applyBorder="1" applyAlignment="1">
      <alignment horizontal="left"/>
    </xf>
    <xf numFmtId="0" fontId="17" fillId="0" borderId="7" xfId="0" applyFont="1" applyBorder="1"/>
    <xf numFmtId="0" fontId="13" fillId="0" borderId="7" xfId="0" applyFont="1" applyBorder="1"/>
    <xf numFmtId="0" fontId="13" fillId="0" borderId="7" xfId="0" applyFont="1" applyBorder="1" applyAlignment="1">
      <alignment horizontal="center"/>
    </xf>
    <xf numFmtId="0" fontId="13" fillId="0" borderId="8" xfId="0" applyFont="1" applyBorder="1" applyAlignment="1">
      <alignment horizontal="center"/>
    </xf>
    <xf numFmtId="0" fontId="8" fillId="0" borderId="8" xfId="0" applyFont="1" applyBorder="1" applyAlignment="1">
      <alignment horizontal="left"/>
    </xf>
    <xf numFmtId="0" fontId="8" fillId="0" borderId="0" xfId="0" applyFont="1" applyAlignment="1">
      <alignment horizontal="left"/>
    </xf>
    <xf numFmtId="0" fontId="8" fillId="0" borderId="3" xfId="0" applyFont="1" applyBorder="1" applyAlignment="1">
      <alignment horizontal="left"/>
    </xf>
    <xf numFmtId="0" fontId="16" fillId="0" borderId="4" xfId="0" applyFont="1" applyBorder="1" applyAlignment="1" applyProtection="1">
      <alignment horizontal="center"/>
      <protection locked="0"/>
    </xf>
    <xf numFmtId="2" fontId="13" fillId="0" borderId="4" xfId="0" applyNumberFormat="1" applyFont="1" applyBorder="1"/>
    <xf numFmtId="0" fontId="13" fillId="0" borderId="8" xfId="0" applyFont="1" applyBorder="1"/>
    <xf numFmtId="0" fontId="19" fillId="0" borderId="2" xfId="0" applyFont="1" applyBorder="1" applyAlignment="1">
      <alignment horizontal="left"/>
    </xf>
    <xf numFmtId="0" fontId="19" fillId="0" borderId="4" xfId="0" applyFont="1" applyBorder="1" applyAlignment="1">
      <alignment horizontal="left"/>
    </xf>
    <xf numFmtId="0" fontId="16" fillId="0" borderId="7" xfId="0" applyFont="1" applyBorder="1" applyAlignment="1">
      <alignment horizontal="center"/>
    </xf>
    <xf numFmtId="2" fontId="17" fillId="0" borderId="7" xfId="0" applyNumberFormat="1" applyFont="1" applyBorder="1"/>
    <xf numFmtId="2" fontId="13" fillId="0" borderId="7" xfId="0" applyNumberFormat="1" applyFont="1" applyBorder="1"/>
    <xf numFmtId="0" fontId="16" fillId="0" borderId="0" xfId="0" applyFont="1" applyAlignment="1">
      <alignment horizontal="center"/>
    </xf>
    <xf numFmtId="0" fontId="9" fillId="0" borderId="7" xfId="0" applyFont="1" applyBorder="1" applyAlignment="1">
      <alignment horizontal="left"/>
    </xf>
    <xf numFmtId="0" fontId="9" fillId="0" borderId="4" xfId="0" applyFont="1" applyBorder="1" applyAlignment="1">
      <alignment horizontal="left"/>
    </xf>
    <xf numFmtId="0" fontId="9" fillId="0" borderId="0" xfId="0" applyFont="1" applyAlignment="1">
      <alignment horizontal="left"/>
    </xf>
    <xf numFmtId="0" fontId="8" fillId="0" borderId="6" xfId="0" applyFont="1" applyBorder="1" applyAlignment="1">
      <alignment horizontal="left"/>
    </xf>
    <xf numFmtId="0" fontId="9" fillId="0" borderId="8" xfId="0" applyFont="1" applyBorder="1" applyAlignment="1">
      <alignment horizontal="left"/>
    </xf>
    <xf numFmtId="0" fontId="9" fillId="0" borderId="3" xfId="0" applyFont="1" applyBorder="1" applyAlignment="1">
      <alignment horizontal="left"/>
    </xf>
    <xf numFmtId="0" fontId="8" fillId="0" borderId="4" xfId="0" applyFont="1" applyBorder="1" applyAlignment="1">
      <alignment horizontal="left"/>
    </xf>
    <xf numFmtId="0" fontId="17" fillId="0" borderId="0" xfId="0" applyFont="1" applyAlignment="1">
      <alignment vertical="top"/>
    </xf>
    <xf numFmtId="0" fontId="13" fillId="0" borderId="0" xfId="0" applyFont="1" applyAlignment="1">
      <alignment vertical="top"/>
    </xf>
    <xf numFmtId="2" fontId="17" fillId="0" borderId="0" xfId="0" applyNumberFormat="1" applyFont="1" applyAlignment="1">
      <alignment vertical="top"/>
    </xf>
    <xf numFmtId="2" fontId="13" fillId="0" borderId="0" xfId="0" applyNumberFormat="1" applyFont="1" applyAlignment="1">
      <alignment vertical="top"/>
    </xf>
    <xf numFmtId="0" fontId="13" fillId="0" borderId="3" xfId="0" applyFont="1" applyBorder="1" applyAlignment="1">
      <alignment vertical="top"/>
    </xf>
    <xf numFmtId="0" fontId="8" fillId="0" borderId="6" xfId="0" applyFont="1" applyBorder="1" applyAlignment="1" applyProtection="1">
      <alignment horizontal="left"/>
      <protection locked="0"/>
    </xf>
    <xf numFmtId="0" fontId="20" fillId="0" borderId="0" xfId="0" applyFont="1" applyAlignment="1">
      <alignment horizontal="center"/>
    </xf>
    <xf numFmtId="2" fontId="13" fillId="0" borderId="0" xfId="0" applyNumberFormat="1" applyFont="1" applyAlignment="1">
      <alignment horizontal="right"/>
    </xf>
    <xf numFmtId="0" fontId="16" fillId="0" borderId="0" xfId="0" applyFont="1"/>
    <xf numFmtId="0" fontId="13" fillId="0" borderId="0" xfId="0" applyFont="1" applyAlignment="1">
      <alignment horizontal="left"/>
    </xf>
    <xf numFmtId="0" fontId="17" fillId="0" borderId="0" xfId="0" applyFont="1" applyAlignment="1">
      <alignment horizontal="center"/>
    </xf>
    <xf numFmtId="0" fontId="19" fillId="0" borderId="7" xfId="0" applyFont="1" applyBorder="1"/>
    <xf numFmtId="0" fontId="19" fillId="0" borderId="0" xfId="0" applyFont="1"/>
    <xf numFmtId="0" fontId="19" fillId="0" borderId="0" xfId="0" applyFont="1" applyAlignment="1">
      <alignment horizontal="right"/>
    </xf>
    <xf numFmtId="0" fontId="19" fillId="0" borderId="3" xfId="0" applyFont="1" applyBorder="1"/>
    <xf numFmtId="0" fontId="19" fillId="0" borderId="2" xfId="0" applyFont="1" applyBorder="1"/>
    <xf numFmtId="168" fontId="13" fillId="0" borderId="0" xfId="0" applyNumberFormat="1" applyFont="1"/>
    <xf numFmtId="0" fontId="19" fillId="0" borderId="4" xfId="0" applyFont="1" applyBorder="1"/>
    <xf numFmtId="0" fontId="19" fillId="0" borderId="5" xfId="0" applyFont="1" applyBorder="1"/>
    <xf numFmtId="0" fontId="13" fillId="0" borderId="6" xfId="0" applyFont="1" applyBorder="1" applyAlignment="1">
      <alignment horizontal="left"/>
    </xf>
    <xf numFmtId="0" fontId="19" fillId="0" borderId="6" xfId="0" applyFont="1" applyBorder="1"/>
    <xf numFmtId="0" fontId="13" fillId="0" borderId="6" xfId="0" applyFont="1" applyBorder="1"/>
    <xf numFmtId="0" fontId="19" fillId="0" borderId="1" xfId="0" applyFont="1" applyBorder="1"/>
    <xf numFmtId="0" fontId="11" fillId="2" borderId="1" xfId="0" applyFont="1" applyFill="1" applyBorder="1" applyAlignment="1">
      <alignment horizontal="left"/>
    </xf>
    <xf numFmtId="2" fontId="11" fillId="2" borderId="9" xfId="0" applyNumberFormat="1" applyFont="1" applyFill="1" applyBorder="1"/>
    <xf numFmtId="0" fontId="11" fillId="0" borderId="6" xfId="0" applyFont="1" applyBorder="1" applyAlignment="1">
      <alignment horizontal="left"/>
    </xf>
    <xf numFmtId="0" fontId="11" fillId="0" borderId="1" xfId="0" applyFont="1" applyBorder="1" applyAlignment="1">
      <alignment horizontal="left"/>
    </xf>
    <xf numFmtId="0" fontId="11" fillId="4" borderId="4" xfId="0" applyFont="1" applyFill="1" applyBorder="1" applyAlignment="1">
      <alignment horizontal="left"/>
    </xf>
    <xf numFmtId="0" fontId="17" fillId="0" borderId="6" xfId="0" applyFont="1" applyBorder="1" applyAlignment="1">
      <alignment horizontal="center"/>
    </xf>
    <xf numFmtId="168" fontId="17" fillId="0" borderId="7" xfId="0" applyNumberFormat="1" applyFont="1" applyBorder="1"/>
    <xf numFmtId="0" fontId="13" fillId="0" borderId="2" xfId="0" applyFont="1" applyBorder="1" applyAlignment="1">
      <alignment horizontal="right"/>
    </xf>
    <xf numFmtId="168" fontId="17" fillId="0" borderId="6" xfId="0" applyNumberFormat="1" applyFont="1" applyBorder="1"/>
    <xf numFmtId="2" fontId="13" fillId="0" borderId="6" xfId="0" applyNumberFormat="1" applyFont="1" applyBorder="1"/>
    <xf numFmtId="0" fontId="9" fillId="0" borderId="7" xfId="0" applyFont="1" applyBorder="1"/>
    <xf numFmtId="0" fontId="9" fillId="0" borderId="8" xfId="0" applyFont="1" applyBorder="1"/>
    <xf numFmtId="0" fontId="17" fillId="0" borderId="4" xfId="0" applyFont="1" applyBorder="1" applyAlignment="1">
      <alignment horizontal="center"/>
    </xf>
    <xf numFmtId="0" fontId="9" fillId="0" borderId="5" xfId="0" applyFont="1" applyBorder="1"/>
    <xf numFmtId="2" fontId="20" fillId="0" borderId="6" xfId="0" applyNumberFormat="1" applyFont="1" applyBorder="1" applyProtection="1">
      <protection locked="0"/>
    </xf>
    <xf numFmtId="0" fontId="9" fillId="0" borderId="1" xfId="0" applyFont="1" applyBorder="1"/>
    <xf numFmtId="0" fontId="13" fillId="0" borderId="0" xfId="0" applyFont="1" applyProtection="1">
      <protection locked="0"/>
    </xf>
    <xf numFmtId="0" fontId="9" fillId="0" borderId="0" xfId="0" applyFont="1" applyProtection="1">
      <protection hidden="1"/>
    </xf>
    <xf numFmtId="0" fontId="13" fillId="0" borderId="0" xfId="0" applyFont="1" applyAlignment="1">
      <alignment wrapText="1"/>
    </xf>
    <xf numFmtId="0" fontId="13" fillId="0" borderId="10" xfId="0" applyFont="1" applyBorder="1" applyAlignment="1">
      <alignment vertical="top" wrapText="1"/>
    </xf>
    <xf numFmtId="0" fontId="13" fillId="0" borderId="11" xfId="0" applyFont="1" applyBorder="1" applyAlignment="1">
      <alignment vertical="top" wrapText="1"/>
    </xf>
    <xf numFmtId="0" fontId="13" fillId="0" borderId="2" xfId="0" applyFont="1" applyBorder="1" applyAlignment="1">
      <alignment vertical="top" wrapText="1"/>
    </xf>
    <xf numFmtId="0" fontId="9" fillId="0" borderId="2" xfId="0" applyFont="1" applyBorder="1" applyAlignment="1">
      <alignment vertical="top" wrapText="1"/>
    </xf>
    <xf numFmtId="0" fontId="9" fillId="0" borderId="0" xfId="0" applyFont="1" applyAlignment="1">
      <alignment vertical="top" wrapText="1"/>
    </xf>
    <xf numFmtId="0" fontId="9" fillId="0" borderId="10" xfId="0" applyFont="1" applyBorder="1" applyAlignment="1">
      <alignment vertical="top" wrapText="1"/>
    </xf>
    <xf numFmtId="0" fontId="19" fillId="0" borderId="9" xfId="0" applyFont="1" applyBorder="1" applyAlignment="1">
      <alignment vertical="top" wrapText="1"/>
    </xf>
    <xf numFmtId="0" fontId="19" fillId="0" borderId="11" xfId="0" applyFont="1" applyBorder="1" applyAlignment="1">
      <alignment vertical="top" wrapText="1"/>
    </xf>
    <xf numFmtId="0" fontId="13" fillId="0" borderId="9"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3" fillId="0" borderId="7" xfId="0" applyFont="1" applyBorder="1" applyAlignment="1">
      <alignment vertical="top" wrapText="1"/>
    </xf>
    <xf numFmtId="0" fontId="13" fillId="0" borderId="0" xfId="0" applyFont="1" applyAlignment="1">
      <alignment vertical="top" wrapText="1"/>
    </xf>
    <xf numFmtId="49" fontId="13" fillId="0" borderId="10" xfId="0" applyNumberFormat="1" applyFont="1" applyBorder="1" applyAlignment="1" applyProtection="1">
      <alignment vertical="top" wrapText="1"/>
      <protection locked="0"/>
    </xf>
    <xf numFmtId="49" fontId="13" fillId="0" borderId="2" xfId="0" applyNumberFormat="1" applyFont="1" applyBorder="1" applyAlignment="1">
      <alignment vertical="top" wrapText="1"/>
    </xf>
    <xf numFmtId="49" fontId="13" fillId="0" borderId="10" xfId="0" applyNumberFormat="1" applyFont="1" applyBorder="1" applyAlignment="1">
      <alignment vertical="top" wrapText="1"/>
    </xf>
    <xf numFmtId="0" fontId="13" fillId="0" borderId="0" xfId="0" applyFont="1" applyAlignment="1" applyProtection="1">
      <alignment vertical="top" wrapText="1"/>
      <protection locked="0"/>
    </xf>
    <xf numFmtId="0" fontId="17" fillId="0" borderId="0" xfId="0" applyFont="1" applyAlignment="1">
      <alignment wrapText="1"/>
    </xf>
    <xf numFmtId="2" fontId="17" fillId="0" borderId="0" xfId="0" applyNumberFormat="1" applyFont="1" applyAlignment="1">
      <alignment wrapText="1"/>
    </xf>
    <xf numFmtId="2" fontId="13" fillId="0" borderId="0" xfId="0" applyNumberFormat="1" applyFont="1" applyAlignment="1">
      <alignment wrapText="1"/>
    </xf>
    <xf numFmtId="0" fontId="13" fillId="0" borderId="3" xfId="0" applyFont="1" applyBorder="1" applyAlignment="1">
      <alignment wrapText="1"/>
    </xf>
    <xf numFmtId="0" fontId="17" fillId="0" borderId="0" xfId="0" applyFont="1" applyProtection="1">
      <protection locked="0"/>
    </xf>
    <xf numFmtId="0" fontId="11" fillId="0" borderId="10" xfId="0" applyFont="1" applyBorder="1" applyAlignment="1">
      <alignment horizontal="left"/>
    </xf>
    <xf numFmtId="0" fontId="23" fillId="0" borderId="4" xfId="0" applyFont="1" applyBorder="1"/>
    <xf numFmtId="0" fontId="10" fillId="0" borderId="4" xfId="0" applyFont="1" applyBorder="1" applyAlignment="1">
      <alignment horizontal="right"/>
    </xf>
    <xf numFmtId="165" fontId="10" fillId="0" borderId="4" xfId="0" applyNumberFormat="1" applyFont="1" applyBorder="1" applyAlignment="1">
      <alignment horizontal="left" vertical="center" wrapText="1"/>
    </xf>
    <xf numFmtId="0" fontId="9" fillId="0" borderId="4" xfId="0" applyFont="1" applyBorder="1" applyAlignment="1">
      <alignment horizontal="left" vertical="center" wrapText="1"/>
    </xf>
    <xf numFmtId="0" fontId="24" fillId="0" borderId="0" xfId="0" applyFont="1"/>
    <xf numFmtId="0" fontId="11" fillId="0" borderId="0" xfId="0" applyFont="1" applyAlignment="1">
      <alignment horizontal="left"/>
    </xf>
    <xf numFmtId="0" fontId="23" fillId="0" borderId="0" xfId="0" applyFont="1"/>
    <xf numFmtId="165" fontId="10" fillId="0" borderId="0" xfId="0" applyNumberFormat="1" applyFont="1" applyAlignment="1">
      <alignment horizontal="left" vertical="center" wrapText="1"/>
    </xf>
    <xf numFmtId="0" fontId="9" fillId="0" borderId="0" xfId="0" applyFont="1" applyAlignment="1">
      <alignment horizontal="left" vertical="center" wrapText="1"/>
    </xf>
    <xf numFmtId="0" fontId="13" fillId="0" borderId="0" xfId="0" applyFont="1" applyAlignment="1">
      <alignment horizontal="right"/>
    </xf>
    <xf numFmtId="0" fontId="13" fillId="0" borderId="0" xfId="0" applyFont="1" applyAlignment="1" applyProtection="1">
      <alignment horizontal="right"/>
      <protection locked="0"/>
    </xf>
    <xf numFmtId="0" fontId="13" fillId="3" borderId="0" xfId="0" applyFont="1" applyFill="1" applyAlignment="1">
      <alignment horizontal="right"/>
    </xf>
    <xf numFmtId="0" fontId="13" fillId="0" borderId="11" xfId="0" applyFont="1" applyBorder="1"/>
    <xf numFmtId="0" fontId="25" fillId="0" borderId="0" xfId="0" applyFont="1"/>
    <xf numFmtId="49" fontId="25" fillId="0" borderId="7" xfId="0" applyNumberFormat="1" applyFont="1" applyBorder="1" applyAlignment="1">
      <alignment horizontal="left"/>
    </xf>
    <xf numFmtId="49" fontId="19" fillId="0" borderId="2" xfId="0" applyNumberFormat="1" applyFont="1" applyBorder="1" applyAlignment="1">
      <alignment horizontal="left"/>
    </xf>
    <xf numFmtId="49" fontId="13" fillId="0" borderId="0" xfId="0" applyNumberFormat="1" applyFont="1" applyAlignment="1">
      <alignment horizontal="center"/>
    </xf>
    <xf numFmtId="0" fontId="13" fillId="0" borderId="2" xfId="0" applyFont="1" applyBorder="1"/>
    <xf numFmtId="2" fontId="22" fillId="5" borderId="12" xfId="0" applyNumberFormat="1" applyFont="1" applyFill="1" applyBorder="1" applyProtection="1">
      <protection locked="0"/>
    </xf>
    <xf numFmtId="166" fontId="17" fillId="0" borderId="0" xfId="0" applyNumberFormat="1" applyFont="1" applyAlignment="1">
      <alignment horizontal="center"/>
    </xf>
    <xf numFmtId="1" fontId="11" fillId="2" borderId="1" xfId="0" applyNumberFormat="1" applyFont="1" applyFill="1" applyBorder="1"/>
    <xf numFmtId="0" fontId="10" fillId="0" borderId="10" xfId="0" applyFont="1" applyBorder="1"/>
    <xf numFmtId="2" fontId="11" fillId="2" borderId="9" xfId="0" applyNumberFormat="1" applyFont="1" applyFill="1" applyBorder="1" applyAlignment="1">
      <alignment horizontal="right"/>
    </xf>
    <xf numFmtId="0" fontId="9" fillId="0" borderId="13" xfId="0" applyFont="1" applyBorder="1"/>
    <xf numFmtId="0" fontId="8" fillId="0" borderId="0" xfId="0" applyFont="1" applyAlignment="1">
      <alignment horizontal="center" vertical="top" wrapText="1"/>
    </xf>
    <xf numFmtId="4" fontId="22" fillId="0" borderId="0" xfId="0" applyNumberFormat="1" applyFont="1" applyAlignment="1" applyProtection="1">
      <alignment horizontal="right" wrapText="1"/>
      <protection locked="0"/>
    </xf>
    <xf numFmtId="0" fontId="11" fillId="0" borderId="0" xfId="0" applyFont="1" applyAlignment="1">
      <alignment horizontal="left" vertical="center" wrapText="1"/>
    </xf>
    <xf numFmtId="0" fontId="19" fillId="0" borderId="0" xfId="0" applyFont="1" applyAlignment="1">
      <alignment horizontal="center" vertical="top" wrapText="1"/>
    </xf>
    <xf numFmtId="0" fontId="19" fillId="0" borderId="0" xfId="0" applyFont="1" applyAlignment="1">
      <alignment horizontal="center" vertical="top"/>
    </xf>
    <xf numFmtId="0" fontId="13" fillId="0" borderId="11" xfId="0" applyFont="1" applyBorder="1" applyAlignment="1">
      <alignment horizontal="left" vertical="top"/>
    </xf>
    <xf numFmtId="0" fontId="17" fillId="0" borderId="8" xfId="0" applyFont="1" applyBorder="1" applyAlignment="1">
      <alignment horizontal="center" vertical="top" wrapText="1"/>
    </xf>
    <xf numFmtId="0" fontId="13" fillId="0" borderId="2" xfId="0" applyFont="1" applyBorder="1" applyAlignment="1">
      <alignment horizontal="left" vertical="top"/>
    </xf>
    <xf numFmtId="0" fontId="17" fillId="0" borderId="3" xfId="0" applyFont="1" applyBorder="1" applyAlignment="1">
      <alignment horizontal="center" vertical="top"/>
    </xf>
    <xf numFmtId="2" fontId="22" fillId="0" borderId="9" xfId="0" applyNumberFormat="1" applyFont="1" applyBorder="1" applyAlignment="1" applyProtection="1">
      <alignment horizontal="center" vertical="top"/>
      <protection locked="0"/>
    </xf>
    <xf numFmtId="0" fontId="11" fillId="0" borderId="1" xfId="0" applyFont="1" applyBorder="1" applyAlignment="1">
      <alignment horizontal="center" vertical="top"/>
    </xf>
    <xf numFmtId="0" fontId="13" fillId="0" borderId="10" xfId="0" applyFont="1" applyBorder="1" applyAlignment="1">
      <alignment horizontal="left" vertical="top"/>
    </xf>
    <xf numFmtId="0" fontId="17" fillId="0" borderId="5" xfId="0" applyFont="1" applyBorder="1" applyAlignment="1">
      <alignment horizontal="center" vertical="top"/>
    </xf>
    <xf numFmtId="0" fontId="22" fillId="0" borderId="13" xfId="0" applyFont="1" applyBorder="1" applyAlignment="1" applyProtection="1">
      <alignment horizontal="center" wrapText="1"/>
      <protection locked="0"/>
    </xf>
    <xf numFmtId="0" fontId="11" fillId="0" borderId="1" xfId="0" applyFont="1" applyBorder="1" applyAlignment="1">
      <alignment horizontal="center" vertical="center" wrapText="1"/>
    </xf>
    <xf numFmtId="2" fontId="10" fillId="5" borderId="12" xfId="0" applyNumberFormat="1" applyFont="1" applyFill="1" applyBorder="1"/>
    <xf numFmtId="0" fontId="10" fillId="0" borderId="10" xfId="0" applyFont="1" applyBorder="1" applyAlignment="1">
      <alignment horizontal="left"/>
    </xf>
    <xf numFmtId="165" fontId="9" fillId="0" borderId="4" xfId="4" applyNumberFormat="1" applyFont="1" applyFill="1" applyBorder="1" applyAlignment="1">
      <alignment horizontal="right" vertical="justify"/>
    </xf>
    <xf numFmtId="169" fontId="17" fillId="0" borderId="0" xfId="0" applyNumberFormat="1" applyFont="1"/>
    <xf numFmtId="0" fontId="9" fillId="0" borderId="0" xfId="0" applyFont="1" applyProtection="1">
      <protection locked="0"/>
    </xf>
    <xf numFmtId="0" fontId="19" fillId="6" borderId="0" xfId="0" applyFont="1" applyFill="1" applyAlignment="1">
      <alignment horizontal="left" wrapText="1" indent="1"/>
    </xf>
    <xf numFmtId="0" fontId="8" fillId="0" borderId="0" xfId="0" applyFont="1" applyAlignment="1">
      <alignment horizontal="center"/>
    </xf>
    <xf numFmtId="0" fontId="11" fillId="6" borderId="4" xfId="0" applyFont="1" applyFill="1" applyBorder="1" applyAlignment="1">
      <alignment horizontal="left" vertical="center" wrapText="1" indent="1"/>
    </xf>
    <xf numFmtId="0" fontId="8" fillId="6" borderId="4" xfId="0" applyFont="1" applyFill="1" applyBorder="1" applyAlignment="1">
      <alignment horizontal="left" vertical="center" wrapText="1" indent="1"/>
    </xf>
    <xf numFmtId="0" fontId="11" fillId="6" borderId="9" xfId="0" applyFont="1" applyFill="1" applyBorder="1" applyAlignment="1">
      <alignment horizontal="left" vertical="center" wrapText="1"/>
    </xf>
    <xf numFmtId="0" fontId="11" fillId="0" borderId="9" xfId="0" applyFont="1" applyBorder="1" applyAlignment="1">
      <alignment horizontal="left" wrapText="1"/>
    </xf>
    <xf numFmtId="49" fontId="19" fillId="0" borderId="11" xfId="0" applyNumberFormat="1" applyFont="1" applyBorder="1" applyAlignment="1">
      <alignment horizontal="left"/>
    </xf>
    <xf numFmtId="0" fontId="13" fillId="0" borderId="7" xfId="0" applyFont="1" applyBorder="1" applyAlignment="1">
      <alignment horizontal="left"/>
    </xf>
    <xf numFmtId="1" fontId="10" fillId="0" borderId="7" xfId="0" applyNumberFormat="1" applyFont="1" applyBorder="1"/>
    <xf numFmtId="0" fontId="13" fillId="0" borderId="7" xfId="0" applyFont="1" applyBorder="1" applyAlignment="1">
      <alignment horizontal="right"/>
    </xf>
    <xf numFmtId="0" fontId="10" fillId="0" borderId="7" xfId="0" applyFont="1" applyBorder="1" applyAlignment="1">
      <alignment horizontal="center"/>
    </xf>
    <xf numFmtId="0" fontId="10" fillId="0" borderId="7" xfId="0" applyFont="1" applyBorder="1"/>
    <xf numFmtId="1" fontId="10" fillId="0" borderId="8" xfId="0" applyNumberFormat="1" applyFont="1" applyBorder="1"/>
    <xf numFmtId="1" fontId="10" fillId="0" borderId="0" xfId="0" applyNumberFormat="1" applyFont="1"/>
    <xf numFmtId="0" fontId="10" fillId="0" borderId="0" xfId="0" applyFont="1" applyAlignment="1">
      <alignment horizontal="center"/>
    </xf>
    <xf numFmtId="0" fontId="10" fillId="0" borderId="0" xfId="0" applyFont="1"/>
    <xf numFmtId="1" fontId="10" fillId="0" borderId="3" xfId="0" applyNumberFormat="1" applyFont="1" applyBorder="1"/>
    <xf numFmtId="0" fontId="8" fillId="0" borderId="10" xfId="0" applyFont="1" applyBorder="1"/>
    <xf numFmtId="2" fontId="19" fillId="0" borderId="4" xfId="0" applyNumberFormat="1" applyFont="1" applyBorder="1"/>
    <xf numFmtId="0" fontId="8" fillId="0" borderId="4" xfId="0" applyFont="1" applyBorder="1"/>
    <xf numFmtId="2" fontId="19" fillId="2" borderId="4" xfId="0" applyNumberFormat="1" applyFont="1" applyFill="1" applyBorder="1"/>
    <xf numFmtId="0" fontId="19" fillId="2" borderId="5" xfId="0" applyFont="1" applyFill="1" applyBorder="1"/>
    <xf numFmtId="0" fontId="19" fillId="0" borderId="0" xfId="0" applyFont="1" applyAlignment="1">
      <alignment horizontal="justify" vertical="center" wrapText="1"/>
    </xf>
    <xf numFmtId="0" fontId="11" fillId="6" borderId="3" xfId="0" applyFont="1" applyFill="1" applyBorder="1" applyAlignment="1">
      <alignment horizontal="center" wrapText="1"/>
    </xf>
    <xf numFmtId="0" fontId="19" fillId="7" borderId="3" xfId="0" applyFont="1" applyFill="1" applyBorder="1" applyAlignment="1">
      <alignment horizontal="center" vertical="top" wrapText="1"/>
    </xf>
    <xf numFmtId="0" fontId="19" fillId="7" borderId="4" xfId="0" applyFont="1" applyFill="1" applyBorder="1" applyAlignment="1">
      <alignment horizontal="justify" vertical="center" wrapText="1"/>
    </xf>
    <xf numFmtId="0" fontId="27" fillId="7" borderId="0" xfId="0" applyFont="1" applyFill="1" applyAlignment="1">
      <alignment horizontal="center" vertical="center" wrapText="1"/>
    </xf>
    <xf numFmtId="0" fontId="19" fillId="7" borderId="0" xfId="0" applyFont="1" applyFill="1" applyAlignment="1">
      <alignment horizontal="justify" vertical="center" wrapText="1"/>
    </xf>
    <xf numFmtId="0" fontId="10" fillId="0" borderId="0" xfId="0" applyFont="1" applyAlignment="1">
      <alignment horizontal="left" vertical="justify"/>
    </xf>
    <xf numFmtId="0" fontId="9" fillId="0" borderId="0" xfId="0" applyFont="1" applyProtection="1">
      <protection locked="0" hidden="1"/>
    </xf>
    <xf numFmtId="0" fontId="11" fillId="0" borderId="0" xfId="0" applyFont="1" applyAlignment="1">
      <alignment horizontal="left" vertical="center"/>
    </xf>
    <xf numFmtId="0" fontId="10" fillId="0" borderId="11" xfId="0" applyFont="1" applyBorder="1" applyAlignment="1">
      <alignment horizontal="center"/>
    </xf>
    <xf numFmtId="0" fontId="10" fillId="0" borderId="14" xfId="0" applyFont="1" applyBorder="1" applyAlignment="1">
      <alignment horizontal="left"/>
    </xf>
    <xf numFmtId="0" fontId="9" fillId="0" borderId="15" xfId="0" applyFont="1" applyBorder="1"/>
    <xf numFmtId="0" fontId="9" fillId="0" borderId="16" xfId="0" applyFont="1" applyBorder="1"/>
    <xf numFmtId="0" fontId="13" fillId="0" borderId="16" xfId="0" applyFont="1" applyBorder="1"/>
    <xf numFmtId="0" fontId="11" fillId="0" borderId="0" xfId="0" applyFont="1"/>
    <xf numFmtId="0" fontId="28" fillId="0" borderId="12" xfId="0" applyFont="1" applyBorder="1" applyAlignment="1" applyProtection="1">
      <alignment horizontal="center"/>
      <protection locked="0"/>
    </xf>
    <xf numFmtId="0" fontId="10" fillId="0" borderId="7" xfId="0" applyFont="1" applyBorder="1" applyAlignment="1" applyProtection="1">
      <alignment horizontal="justify"/>
      <protection locked="0"/>
    </xf>
    <xf numFmtId="0" fontId="10" fillId="0" borderId="0" xfId="0" applyFont="1" applyAlignment="1">
      <alignment horizontal="justify"/>
    </xf>
    <xf numFmtId="0" fontId="28" fillId="0" borderId="13" xfId="0" applyFont="1" applyBorder="1" applyAlignment="1" applyProtection="1">
      <alignment horizontal="center"/>
      <protection locked="0"/>
    </xf>
    <xf numFmtId="0" fontId="10" fillId="0" borderId="0" xfId="0" applyFont="1" applyAlignment="1" applyProtection="1">
      <alignment horizontal="justify"/>
      <protection locked="0"/>
    </xf>
    <xf numFmtId="0" fontId="17" fillId="0" borderId="0" xfId="0" applyFont="1" applyAlignment="1">
      <alignment horizontal="left" vertical="center" textRotation="90"/>
    </xf>
    <xf numFmtId="0" fontId="10" fillId="0" borderId="4" xfId="0" applyFont="1" applyBorder="1" applyAlignment="1">
      <alignment horizontal="justify"/>
    </xf>
    <xf numFmtId="0" fontId="10" fillId="0" borderId="4" xfId="0" applyFont="1" applyBorder="1" applyAlignment="1" applyProtection="1">
      <alignment horizontal="justify"/>
      <protection locked="0"/>
    </xf>
    <xf numFmtId="0" fontId="19" fillId="0" borderId="0" xfId="0" applyFont="1" applyAlignment="1">
      <alignment horizontal="center"/>
    </xf>
    <xf numFmtId="0" fontId="11" fillId="7" borderId="4" xfId="0" applyFont="1" applyFill="1" applyBorder="1" applyAlignment="1">
      <alignment horizontal="left" wrapText="1" indent="1"/>
    </xf>
    <xf numFmtId="0" fontId="11" fillId="7" borderId="4" xfId="0" applyFont="1" applyFill="1" applyBorder="1" applyAlignment="1">
      <alignment horizontal="left" indent="1"/>
    </xf>
    <xf numFmtId="49" fontId="29" fillId="0" borderId="12" xfId="0" applyNumberFormat="1" applyFont="1" applyBorder="1" applyAlignment="1" applyProtection="1">
      <alignment horizontal="center"/>
      <protection locked="0"/>
    </xf>
    <xf numFmtId="0" fontId="10" fillId="0" borderId="0" xfId="0" applyFont="1" applyAlignment="1" applyProtection="1">
      <alignment horizontal="left"/>
      <protection locked="0"/>
    </xf>
    <xf numFmtId="0" fontId="11" fillId="0" borderId="0" xfId="0" applyFont="1" applyAlignment="1">
      <alignment horizontal="center" vertical="center" wrapText="1"/>
    </xf>
    <xf numFmtId="0" fontId="27" fillId="7" borderId="0" xfId="0" applyFont="1" applyFill="1" applyAlignment="1" applyProtection="1">
      <alignment horizontal="center"/>
      <protection locked="0"/>
    </xf>
    <xf numFmtId="2" fontId="13" fillId="7" borderId="10" xfId="0" applyNumberFormat="1" applyFont="1" applyFill="1" applyBorder="1" applyAlignment="1">
      <alignment horizontal="right"/>
    </xf>
    <xf numFmtId="1" fontId="13" fillId="7" borderId="5" xfId="0" applyNumberFormat="1" applyFont="1" applyFill="1" applyBorder="1"/>
    <xf numFmtId="1" fontId="19" fillId="8" borderId="17" xfId="0" applyNumberFormat="1" applyFont="1" applyFill="1" applyBorder="1"/>
    <xf numFmtId="2" fontId="13" fillId="7" borderId="9" xfId="0" applyNumberFormat="1" applyFont="1" applyFill="1" applyBorder="1" applyAlignment="1">
      <alignment horizontal="right"/>
    </xf>
    <xf numFmtId="1" fontId="13" fillId="7" borderId="1" xfId="0" applyNumberFormat="1" applyFont="1" applyFill="1" applyBorder="1"/>
    <xf numFmtId="0" fontId="13" fillId="8" borderId="10" xfId="0" applyFont="1" applyFill="1" applyBorder="1" applyAlignment="1">
      <alignment horizontal="left"/>
    </xf>
    <xf numFmtId="0" fontId="13" fillId="8" borderId="9" xfId="0" applyFont="1" applyFill="1" applyBorder="1"/>
    <xf numFmtId="0" fontId="13" fillId="8" borderId="6" xfId="0" applyFont="1" applyFill="1" applyBorder="1"/>
    <xf numFmtId="2" fontId="11" fillId="7" borderId="9" xfId="0" applyNumberFormat="1" applyFont="1" applyFill="1" applyBorder="1" applyAlignment="1">
      <alignment horizontal="right"/>
    </xf>
    <xf numFmtId="2" fontId="13" fillId="7" borderId="6" xfId="0" applyNumberFormat="1" applyFont="1" applyFill="1" applyBorder="1" applyAlignment="1">
      <alignment horizontal="right"/>
    </xf>
    <xf numFmtId="1" fontId="10" fillId="7" borderId="1" xfId="0" applyNumberFormat="1" applyFont="1" applyFill="1" applyBorder="1"/>
    <xf numFmtId="2" fontId="19" fillId="7" borderId="6" xfId="0" applyNumberFormat="1" applyFont="1" applyFill="1" applyBorder="1" applyAlignment="1">
      <alignment horizontal="right"/>
    </xf>
    <xf numFmtId="1" fontId="11" fillId="7" borderId="1" xfId="0" applyNumberFormat="1" applyFont="1" applyFill="1" applyBorder="1"/>
    <xf numFmtId="0" fontId="11" fillId="6" borderId="0" xfId="0" applyFont="1" applyFill="1" applyAlignment="1">
      <alignment wrapText="1"/>
    </xf>
    <xf numFmtId="0" fontId="11" fillId="0" borderId="0" xfId="0" applyFont="1" applyAlignment="1" applyProtection="1">
      <alignment horizontal="center"/>
      <protection locked="0"/>
    </xf>
    <xf numFmtId="0" fontId="11" fillId="0" borderId="0" xfId="0" applyFont="1" applyAlignment="1" applyProtection="1">
      <alignment horizontal="center" wrapText="1"/>
      <protection locked="0"/>
    </xf>
    <xf numFmtId="0" fontId="13" fillId="0" borderId="2" xfId="0" applyFont="1" applyBorder="1" applyAlignment="1">
      <alignment horizontal="left"/>
    </xf>
    <xf numFmtId="0" fontId="13" fillId="0" borderId="3" xfId="0" applyFont="1" applyBorder="1" applyAlignment="1">
      <alignment horizontal="left"/>
    </xf>
    <xf numFmtId="0" fontId="13" fillId="0" borderId="0" xfId="0" applyFont="1" applyAlignment="1">
      <alignment horizontal="justify"/>
    </xf>
    <xf numFmtId="0" fontId="19" fillId="0" borderId="6" xfId="0" applyFont="1" applyBorder="1" applyAlignment="1">
      <alignment horizontal="justify"/>
    </xf>
    <xf numFmtId="0" fontId="11" fillId="2" borderId="11" xfId="0" applyFont="1" applyFill="1" applyBorder="1"/>
    <xf numFmtId="0" fontId="11" fillId="2" borderId="8" xfId="0" applyFont="1" applyFill="1" applyBorder="1" applyAlignment="1">
      <alignment horizontal="center"/>
    </xf>
    <xf numFmtId="0" fontId="11" fillId="2" borderId="11" xfId="0" applyFont="1" applyFill="1" applyBorder="1" applyAlignment="1">
      <alignment horizontal="center"/>
    </xf>
    <xf numFmtId="0" fontId="11" fillId="0" borderId="11" xfId="0" applyFont="1" applyBorder="1"/>
    <xf numFmtId="1" fontId="11" fillId="0" borderId="8" xfId="0" applyNumberFormat="1" applyFont="1" applyBorder="1" applyAlignment="1">
      <alignment horizontal="center"/>
    </xf>
    <xf numFmtId="2" fontId="11" fillId="0" borderId="18" xfId="0" applyNumberFormat="1" applyFont="1" applyBorder="1" applyAlignment="1">
      <alignment horizontal="center"/>
    </xf>
    <xf numFmtId="2" fontId="11" fillId="0" borderId="11" xfId="0" applyNumberFormat="1" applyFont="1" applyBorder="1" applyAlignment="1">
      <alignment horizontal="center"/>
    </xf>
    <xf numFmtId="0" fontId="8" fillId="0" borderId="0" xfId="0" applyFont="1"/>
    <xf numFmtId="2" fontId="11" fillId="0" borderId="8" xfId="0" applyNumberFormat="1" applyFont="1" applyBorder="1" applyAlignment="1">
      <alignment horizontal="center"/>
    </xf>
    <xf numFmtId="0" fontId="11" fillId="0" borderId="9" xfId="0" applyFont="1" applyBorder="1"/>
    <xf numFmtId="2" fontId="11" fillId="0" borderId="1" xfId="0" applyNumberFormat="1" applyFont="1" applyBorder="1" applyAlignment="1">
      <alignment horizontal="center"/>
    </xf>
    <xf numFmtId="0" fontId="10" fillId="0" borderId="2" xfId="0" applyFont="1" applyBorder="1" applyAlignment="1">
      <alignment horizontal="justify" vertical="top"/>
    </xf>
    <xf numFmtId="0" fontId="10" fillId="0" borderId="0" xfId="0" applyFont="1" applyAlignment="1">
      <alignment horizontal="justify" vertical="top"/>
    </xf>
    <xf numFmtId="0" fontId="10" fillId="0" borderId="3" xfId="0" applyFont="1" applyBorder="1" applyAlignment="1">
      <alignment horizontal="justify" vertical="top"/>
    </xf>
    <xf numFmtId="0" fontId="11" fillId="0" borderId="0" xfId="0" applyFont="1" applyAlignment="1">
      <alignment horizontal="center" vertical="top"/>
    </xf>
    <xf numFmtId="0" fontId="11" fillId="0" borderId="3" xfId="0" applyFont="1" applyBorder="1" applyAlignment="1">
      <alignment horizontal="justify" vertical="top"/>
    </xf>
    <xf numFmtId="0" fontId="13" fillId="0" borderId="19" xfId="0" applyFont="1" applyBorder="1"/>
    <xf numFmtId="0" fontId="11" fillId="0" borderId="4" xfId="0" applyFont="1" applyBorder="1" applyAlignment="1">
      <alignment horizontal="justify" vertical="top"/>
    </xf>
    <xf numFmtId="0" fontId="27" fillId="0" borderId="4" xfId="0" applyFont="1" applyBorder="1" applyAlignment="1" applyProtection="1">
      <alignment horizontal="center"/>
      <protection locked="0"/>
    </xf>
    <xf numFmtId="0" fontId="19" fillId="7" borderId="4" xfId="0" applyFont="1" applyFill="1" applyBorder="1" applyAlignment="1">
      <alignment horizontal="center"/>
    </xf>
    <xf numFmtId="0" fontId="28" fillId="0" borderId="4" xfId="0" applyFont="1" applyBorder="1" applyAlignment="1" applyProtection="1">
      <alignment horizontal="center" vertical="center"/>
      <protection locked="0"/>
    </xf>
    <xf numFmtId="0" fontId="13" fillId="0" borderId="3" xfId="0" applyFont="1" applyBorder="1" applyAlignment="1">
      <alignment horizontal="justify" vertical="top"/>
    </xf>
    <xf numFmtId="0" fontId="10" fillId="8" borderId="0" xfId="0" applyFont="1" applyFill="1" applyAlignment="1">
      <alignment horizontal="justify" vertical="top"/>
    </xf>
    <xf numFmtId="0" fontId="22" fillId="0" borderId="0" xfId="0" applyFont="1" applyAlignment="1" applyProtection="1">
      <alignment horizontal="center" vertical="center"/>
      <protection locked="0"/>
    </xf>
    <xf numFmtId="0" fontId="13" fillId="0" borderId="19" xfId="0" applyFont="1" applyBorder="1" applyAlignment="1">
      <alignment horizontal="right"/>
    </xf>
    <xf numFmtId="0" fontId="13" fillId="0" borderId="20" xfId="0" applyFont="1" applyBorder="1"/>
    <xf numFmtId="0" fontId="13" fillId="0" borderId="4" xfId="0" applyFont="1" applyBorder="1" applyAlignment="1">
      <alignment horizontal="right"/>
    </xf>
    <xf numFmtId="0" fontId="27" fillId="7" borderId="4" xfId="0" applyFont="1" applyFill="1" applyBorder="1" applyAlignment="1" applyProtection="1">
      <alignment horizontal="center"/>
      <protection locked="0"/>
    </xf>
    <xf numFmtId="0" fontId="27" fillId="0" borderId="0" xfId="0" applyFont="1" applyAlignment="1" applyProtection="1">
      <alignment horizontal="center"/>
      <protection locked="0"/>
    </xf>
    <xf numFmtId="0" fontId="13" fillId="8" borderId="0" xfId="0" applyFont="1" applyFill="1"/>
    <xf numFmtId="0" fontId="20" fillId="0" borderId="0" xfId="0" applyFont="1" applyAlignment="1" applyProtection="1">
      <alignment horizontal="center" vertical="center"/>
      <protection locked="0"/>
    </xf>
    <xf numFmtId="0" fontId="27" fillId="8" borderId="0" xfId="0" applyFont="1" applyFill="1" applyAlignment="1" applyProtection="1">
      <alignment horizontal="center"/>
      <protection locked="0"/>
    </xf>
    <xf numFmtId="0" fontId="13" fillId="0" borderId="21" xfId="0" applyFont="1" applyBorder="1"/>
    <xf numFmtId="0" fontId="19" fillId="7" borderId="0" xfId="0" applyFont="1" applyFill="1" applyAlignment="1">
      <alignment horizontal="center"/>
    </xf>
    <xf numFmtId="0" fontId="28" fillId="0" borderId="0" xfId="0" applyFont="1" applyAlignment="1" applyProtection="1">
      <alignment horizontal="center" vertical="center"/>
      <protection locked="0"/>
    </xf>
    <xf numFmtId="0" fontId="27" fillId="0" borderId="0" xfId="0" applyFont="1" applyAlignment="1">
      <alignment horizontal="center"/>
    </xf>
    <xf numFmtId="0" fontId="27" fillId="8" borderId="0" xfId="0" applyFont="1" applyFill="1" applyAlignment="1">
      <alignment horizontal="center"/>
    </xf>
    <xf numFmtId="0" fontId="27" fillId="0" borderId="7" xfId="0" applyFont="1" applyBorder="1" applyAlignment="1" applyProtection="1">
      <alignment horizontal="center"/>
      <protection locked="0"/>
    </xf>
    <xf numFmtId="0" fontId="27" fillId="7" borderId="7" xfId="0" applyFont="1" applyFill="1" applyBorder="1" applyAlignment="1" applyProtection="1">
      <alignment horizontal="center"/>
      <protection locked="0"/>
    </xf>
    <xf numFmtId="0" fontId="13" fillId="0" borderId="7" xfId="0" applyFont="1" applyBorder="1" applyAlignment="1">
      <alignment horizontal="justify"/>
    </xf>
    <xf numFmtId="0" fontId="13" fillId="0" borderId="2" xfId="0" applyFont="1" applyBorder="1" applyAlignment="1">
      <alignment horizontal="justify"/>
    </xf>
    <xf numFmtId="0" fontId="27" fillId="7" borderId="12" xfId="0" applyFont="1" applyFill="1" applyBorder="1" applyAlignment="1" applyProtection="1">
      <alignment horizontal="center"/>
      <protection locked="0"/>
    </xf>
    <xf numFmtId="0" fontId="13" fillId="0" borderId="10" xfId="0" applyFont="1" applyBorder="1"/>
    <xf numFmtId="0" fontId="11" fillId="0" borderId="12" xfId="0" applyFont="1" applyBorder="1" applyAlignment="1">
      <alignment horizontal="left" indent="1"/>
    </xf>
    <xf numFmtId="0" fontId="26" fillId="0" borderId="0" xfId="0" applyFont="1"/>
    <xf numFmtId="2" fontId="28" fillId="5" borderId="12" xfId="0" applyNumberFormat="1" applyFont="1" applyFill="1" applyBorder="1" applyProtection="1">
      <protection locked="0"/>
    </xf>
    <xf numFmtId="1" fontId="28" fillId="5" borderId="12" xfId="0" applyNumberFormat="1" applyFont="1" applyFill="1" applyBorder="1" applyProtection="1">
      <protection locked="0"/>
    </xf>
    <xf numFmtId="1" fontId="28" fillId="7" borderId="0" xfId="0" applyNumberFormat="1" applyFont="1" applyFill="1"/>
    <xf numFmtId="0" fontId="11" fillId="0" borderId="0" xfId="0" applyFont="1" applyAlignment="1">
      <alignment horizontal="center"/>
    </xf>
    <xf numFmtId="0" fontId="11" fillId="0" borderId="0" xfId="0" applyFont="1" applyAlignment="1">
      <alignment horizontal="center" wrapText="1"/>
    </xf>
    <xf numFmtId="2" fontId="11" fillId="0" borderId="0" xfId="0" applyNumberFormat="1" applyFont="1"/>
    <xf numFmtId="2" fontId="11" fillId="0" borderId="4" xfId="0" applyNumberFormat="1" applyFont="1" applyBorder="1" applyAlignment="1">
      <alignment horizontal="right" vertical="center" wrapText="1"/>
    </xf>
    <xf numFmtId="0" fontId="11" fillId="0" borderId="0" xfId="0" applyFont="1" applyAlignment="1">
      <alignment horizontal="left" wrapText="1"/>
    </xf>
    <xf numFmtId="2" fontId="10" fillId="7" borderId="0" xfId="0" applyNumberFormat="1" applyFont="1" applyFill="1"/>
    <xf numFmtId="2" fontId="10" fillId="8" borderId="0" xfId="0" applyNumberFormat="1" applyFont="1" applyFill="1" applyAlignment="1" applyProtection="1">
      <alignment horizontal="center" wrapText="1"/>
      <protection locked="0"/>
    </xf>
    <xf numFmtId="0" fontId="11" fillId="0" borderId="0" xfId="0" applyFont="1" applyProtection="1">
      <protection locked="0"/>
    </xf>
    <xf numFmtId="0" fontId="11" fillId="0" borderId="0" xfId="0" applyFont="1" applyAlignment="1" applyProtection="1">
      <alignment horizontal="center" vertical="center" wrapText="1"/>
      <protection locked="0"/>
    </xf>
    <xf numFmtId="0" fontId="19" fillId="0" borderId="0" xfId="0" applyFont="1" applyAlignment="1">
      <alignment horizontal="center" vertical="center" wrapText="1"/>
    </xf>
    <xf numFmtId="0" fontId="11" fillId="0" borderId="0" xfId="0" applyFont="1" applyAlignment="1" applyProtection="1">
      <alignment horizontal="left" vertical="center" wrapText="1"/>
      <protection locked="0"/>
    </xf>
    <xf numFmtId="2" fontId="10" fillId="4" borderId="0" xfId="0" applyNumberFormat="1" applyFont="1" applyFill="1" applyAlignment="1" applyProtection="1">
      <alignment horizontal="center"/>
      <protection locked="0"/>
    </xf>
    <xf numFmtId="2" fontId="10" fillId="7" borderId="0" xfId="0" applyNumberFormat="1" applyFont="1" applyFill="1" applyProtection="1">
      <protection locked="0"/>
    </xf>
    <xf numFmtId="0" fontId="11" fillId="7" borderId="6" xfId="0" applyFont="1" applyFill="1" applyBorder="1"/>
    <xf numFmtId="2" fontId="10" fillId="7" borderId="6" xfId="0" applyNumberFormat="1" applyFont="1" applyFill="1" applyBorder="1" applyAlignment="1">
      <alignment horizontal="center"/>
    </xf>
    <xf numFmtId="2" fontId="10" fillId="7" borderId="6" xfId="0" applyNumberFormat="1" applyFont="1" applyFill="1" applyBorder="1"/>
    <xf numFmtId="2" fontId="10" fillId="8" borderId="6" xfId="0" applyNumberFormat="1" applyFont="1" applyFill="1" applyBorder="1" applyAlignment="1">
      <alignment horizontal="center"/>
    </xf>
    <xf numFmtId="2" fontId="10" fillId="8" borderId="0" xfId="0" applyNumberFormat="1" applyFont="1" applyFill="1" applyAlignment="1" applyProtection="1">
      <alignment horizontal="center"/>
      <protection locked="0"/>
    </xf>
    <xf numFmtId="0" fontId="10" fillId="8" borderId="0" xfId="0" applyFont="1" applyFill="1" applyAlignment="1" applyProtection="1">
      <alignment horizontal="center"/>
      <protection locked="0"/>
    </xf>
    <xf numFmtId="0" fontId="11" fillId="8" borderId="6" xfId="0" applyFont="1" applyFill="1" applyBorder="1"/>
    <xf numFmtId="0" fontId="10" fillId="8" borderId="6" xfId="0" applyFont="1" applyFill="1" applyBorder="1" applyAlignment="1" applyProtection="1">
      <alignment horizontal="center"/>
      <protection locked="0"/>
    </xf>
    <xf numFmtId="0" fontId="10" fillId="8" borderId="6" xfId="0" applyFont="1" applyFill="1" applyBorder="1" applyAlignment="1">
      <alignment horizontal="center"/>
    </xf>
    <xf numFmtId="0" fontId="10" fillId="8" borderId="6" xfId="0" applyFont="1" applyFill="1" applyBorder="1"/>
    <xf numFmtId="0" fontId="10" fillId="8" borderId="4" xfId="0" applyFont="1" applyFill="1" applyBorder="1" applyAlignment="1" applyProtection="1">
      <alignment horizontal="center"/>
      <protection locked="0"/>
    </xf>
    <xf numFmtId="0" fontId="10" fillId="0" borderId="0" xfId="0" applyFont="1" applyProtection="1">
      <protection locked="0"/>
    </xf>
    <xf numFmtId="2" fontId="10" fillId="0" borderId="0" xfId="0" applyNumberFormat="1" applyFont="1"/>
    <xf numFmtId="0" fontId="8" fillId="0" borderId="0" xfId="0" applyFont="1" applyProtection="1">
      <protection locked="0"/>
    </xf>
    <xf numFmtId="0" fontId="11" fillId="0" borderId="0" xfId="0" applyFont="1" applyAlignment="1">
      <alignment horizontal="right"/>
    </xf>
    <xf numFmtId="2" fontId="10" fillId="0" borderId="0" xfId="0" applyNumberFormat="1" applyFont="1" applyAlignment="1">
      <alignment horizontal="center"/>
    </xf>
    <xf numFmtId="2" fontId="22" fillId="0" borderId="12" xfId="0" applyNumberFormat="1" applyFont="1" applyBorder="1" applyAlignment="1" applyProtection="1">
      <alignment horizontal="center"/>
      <protection locked="0"/>
    </xf>
    <xf numFmtId="2" fontId="10" fillId="0" borderId="0" xfId="0" applyNumberFormat="1" applyFont="1" applyAlignment="1" applyProtection="1">
      <alignment horizontal="center"/>
      <protection locked="0"/>
    </xf>
    <xf numFmtId="2" fontId="10" fillId="0" borderId="0" xfId="0" applyNumberFormat="1" applyFont="1" applyProtection="1">
      <protection locked="0"/>
    </xf>
    <xf numFmtId="2" fontId="9" fillId="0" borderId="4" xfId="0" applyNumberFormat="1" applyFont="1" applyBorder="1"/>
    <xf numFmtId="0" fontId="8" fillId="0" borderId="3" xfId="0" applyFont="1" applyBorder="1"/>
    <xf numFmtId="2" fontId="28" fillId="7" borderId="0" xfId="0" applyNumberFormat="1" applyFont="1" applyFill="1" applyAlignment="1">
      <alignment horizontal="right"/>
    </xf>
    <xf numFmtId="0" fontId="11" fillId="7" borderId="0" xfId="0" applyFont="1" applyFill="1" applyAlignment="1">
      <alignment horizontal="left"/>
    </xf>
    <xf numFmtId="0" fontId="28" fillId="0" borderId="0" xfId="0" applyFont="1" applyAlignment="1">
      <alignment horizontal="center"/>
    </xf>
    <xf numFmtId="0" fontId="9" fillId="0" borderId="12" xfId="0" applyFont="1" applyBorder="1"/>
    <xf numFmtId="0" fontId="8" fillId="0" borderId="0" xfId="0" applyFont="1" applyAlignment="1">
      <alignment horizontal="center" vertical="center" wrapText="1"/>
    </xf>
    <xf numFmtId="0" fontId="20" fillId="5" borderId="6" xfId="0" applyFont="1" applyFill="1" applyBorder="1" applyProtection="1">
      <protection locked="0"/>
    </xf>
    <xf numFmtId="0" fontId="20" fillId="5" borderId="1" xfId="0" applyFont="1" applyFill="1" applyBorder="1" applyProtection="1">
      <protection locked="0"/>
    </xf>
    <xf numFmtId="2" fontId="19" fillId="0" borderId="6" xfId="0" applyNumberFormat="1" applyFont="1" applyBorder="1"/>
    <xf numFmtId="0" fontId="13" fillId="0" borderId="9" xfId="0" applyFont="1" applyBorder="1"/>
    <xf numFmtId="2" fontId="20" fillId="0" borderId="0" xfId="0" applyNumberFormat="1" applyFont="1" applyAlignment="1">
      <alignment horizontal="right"/>
    </xf>
    <xf numFmtId="0" fontId="10" fillId="0" borderId="4" xfId="0" applyFont="1" applyBorder="1" applyAlignment="1">
      <alignment horizontal="left" vertical="justify"/>
    </xf>
    <xf numFmtId="0" fontId="11" fillId="0" borderId="11" xfId="0" applyFont="1" applyBorder="1" applyAlignment="1">
      <alignment horizontal="left"/>
    </xf>
    <xf numFmtId="0" fontId="20" fillId="5" borderId="9" xfId="0" applyFont="1" applyFill="1" applyBorder="1" applyProtection="1">
      <protection locked="0"/>
    </xf>
    <xf numFmtId="0" fontId="13" fillId="5" borderId="1" xfId="0" applyFont="1" applyFill="1" applyBorder="1"/>
    <xf numFmtId="0" fontId="11" fillId="0" borderId="5" xfId="0" applyFont="1" applyBorder="1" applyAlignment="1">
      <alignment horizontal="right"/>
    </xf>
    <xf numFmtId="0" fontId="10" fillId="0" borderId="4" xfId="0" applyFont="1" applyBorder="1"/>
    <xf numFmtId="0" fontId="20" fillId="0" borderId="7" xfId="0" applyFont="1" applyBorder="1"/>
    <xf numFmtId="0" fontId="30" fillId="0" borderId="0" xfId="0" applyFont="1"/>
    <xf numFmtId="0" fontId="19" fillId="0" borderId="12" xfId="0" applyFont="1" applyBorder="1"/>
    <xf numFmtId="2" fontId="13" fillId="0" borderId="12" xfId="0" applyNumberFormat="1" applyFont="1" applyBorder="1" applyAlignment="1">
      <alignment horizontal="center"/>
    </xf>
    <xf numFmtId="2" fontId="13" fillId="2" borderId="12" xfId="0" applyNumberFormat="1" applyFont="1" applyFill="1" applyBorder="1"/>
    <xf numFmtId="2" fontId="13" fillId="0" borderId="12" xfId="0" applyNumberFormat="1" applyFont="1" applyBorder="1" applyAlignment="1">
      <alignment horizontal="center" wrapText="1"/>
    </xf>
    <xf numFmtId="0" fontId="19" fillId="0" borderId="11" xfId="0" applyFont="1" applyBorder="1"/>
    <xf numFmtId="0" fontId="19" fillId="7" borderId="6" xfId="0" applyFont="1" applyFill="1" applyBorder="1"/>
    <xf numFmtId="0" fontId="19" fillId="0" borderId="9" xfId="0" applyFont="1" applyBorder="1"/>
    <xf numFmtId="0" fontId="19" fillId="7" borderId="12" xfId="0" applyFont="1" applyFill="1" applyBorder="1"/>
    <xf numFmtId="2" fontId="13" fillId="7" borderId="12" xfId="0" applyNumberFormat="1" applyFont="1" applyFill="1" applyBorder="1" applyAlignment="1">
      <alignment horizontal="center"/>
    </xf>
    <xf numFmtId="0" fontId="11" fillId="2" borderId="1" xfId="0" applyFont="1" applyFill="1" applyBorder="1" applyAlignment="1">
      <alignment vertical="center"/>
    </xf>
    <xf numFmtId="2" fontId="13" fillId="8" borderId="12" xfId="0" applyNumberFormat="1" applyFont="1" applyFill="1" applyBorder="1" applyAlignment="1">
      <alignment horizontal="center"/>
    </xf>
    <xf numFmtId="4" fontId="13" fillId="0" borderId="12" xfId="0" applyNumberFormat="1" applyFont="1" applyBorder="1" applyAlignment="1">
      <alignment horizontal="center"/>
    </xf>
    <xf numFmtId="4" fontId="13" fillId="4" borderId="12" xfId="0" applyNumberFormat="1" applyFont="1" applyFill="1" applyBorder="1" applyAlignment="1">
      <alignment horizontal="center"/>
    </xf>
    <xf numFmtId="4" fontId="13" fillId="7" borderId="6" xfId="0" applyNumberFormat="1" applyFont="1" applyFill="1" applyBorder="1" applyAlignment="1">
      <alignment horizontal="center"/>
    </xf>
    <xf numFmtId="4" fontId="13" fillId="7" borderId="6" xfId="0" applyNumberFormat="1" applyFont="1" applyFill="1" applyBorder="1"/>
    <xf numFmtId="4" fontId="13" fillId="8" borderId="6" xfId="0" applyNumberFormat="1" applyFont="1" applyFill="1" applyBorder="1" applyAlignment="1">
      <alignment horizontal="center"/>
    </xf>
    <xf numFmtId="4" fontId="9" fillId="0" borderId="0" xfId="0" applyNumberFormat="1" applyFont="1"/>
    <xf numFmtId="4" fontId="10" fillId="0" borderId="0" xfId="0" applyNumberFormat="1" applyFont="1"/>
    <xf numFmtId="0" fontId="27" fillId="7" borderId="18" xfId="0" applyFont="1" applyFill="1" applyBorder="1" applyAlignment="1" applyProtection="1">
      <alignment horizontal="center" vertical="center"/>
      <protection locked="0"/>
    </xf>
    <xf numFmtId="0" fontId="27" fillId="7" borderId="12" xfId="0" applyFont="1" applyFill="1" applyBorder="1" applyAlignment="1" applyProtection="1">
      <alignment horizontal="center" vertical="center"/>
      <protection locked="0"/>
    </xf>
    <xf numFmtId="2" fontId="9" fillId="0" borderId="0" xfId="0" applyNumberFormat="1" applyFont="1"/>
    <xf numFmtId="0" fontId="33" fillId="0" borderId="0" xfId="0" applyFont="1"/>
    <xf numFmtId="2" fontId="33" fillId="0" borderId="0" xfId="0" applyNumberFormat="1" applyFont="1"/>
    <xf numFmtId="0" fontId="34" fillId="0" borderId="0" xfId="0" applyFont="1"/>
    <xf numFmtId="168" fontId="34" fillId="0" borderId="0" xfId="0" applyNumberFormat="1" applyFont="1"/>
    <xf numFmtId="0" fontId="10" fillId="0" borderId="6" xfId="0" applyFont="1" applyBorder="1" applyAlignment="1">
      <alignment horizontal="left" vertical="center"/>
    </xf>
    <xf numFmtId="168" fontId="11" fillId="2" borderId="9" xfId="0" applyNumberFormat="1" applyFont="1" applyFill="1" applyBorder="1" applyAlignment="1">
      <alignment vertical="center"/>
    </xf>
    <xf numFmtId="0" fontId="11" fillId="2" borderId="1" xfId="0" applyFont="1" applyFill="1" applyBorder="1" applyAlignment="1">
      <alignment horizontal="left" vertical="center"/>
    </xf>
    <xf numFmtId="2" fontId="11" fillId="2" borderId="9" xfId="0" applyNumberFormat="1" applyFont="1" applyFill="1" applyBorder="1" applyAlignment="1">
      <alignment vertical="center"/>
    </xf>
    <xf numFmtId="0" fontId="9" fillId="0" borderId="0" xfId="0" applyFont="1" applyAlignment="1">
      <alignment vertical="center"/>
    </xf>
    <xf numFmtId="0" fontId="35" fillId="0" borderId="0" xfId="0" applyFont="1"/>
    <xf numFmtId="0" fontId="9" fillId="0" borderId="22" xfId="0" applyFont="1" applyBorder="1"/>
    <xf numFmtId="0" fontId="13" fillId="0" borderId="23" xfId="0" applyFont="1" applyBorder="1"/>
    <xf numFmtId="49" fontId="13" fillId="0" borderId="2" xfId="0" applyNumberFormat="1" applyFont="1" applyBorder="1" applyAlignment="1">
      <alignment horizontal="right"/>
    </xf>
    <xf numFmtId="2" fontId="10" fillId="4" borderId="0" xfId="0" applyNumberFormat="1" applyFont="1" applyFill="1"/>
    <xf numFmtId="170" fontId="17" fillId="0" borderId="4" xfId="0" applyNumberFormat="1" applyFont="1" applyBorder="1" applyProtection="1">
      <protection locked="0"/>
    </xf>
    <xf numFmtId="169" fontId="23" fillId="0" borderId="4" xfId="0" applyNumberFormat="1" applyFont="1" applyBorder="1"/>
    <xf numFmtId="169" fontId="18" fillId="0" borderId="0" xfId="0" applyNumberFormat="1" applyFont="1"/>
    <xf numFmtId="169" fontId="13" fillId="0" borderId="0" xfId="0" applyNumberFormat="1" applyFont="1"/>
    <xf numFmtId="169" fontId="9" fillId="0" borderId="0" xfId="0" applyNumberFormat="1" applyFont="1"/>
    <xf numFmtId="169" fontId="10" fillId="0" borderId="4" xfId="0" applyNumberFormat="1" applyFont="1" applyBorder="1"/>
    <xf numFmtId="169" fontId="9" fillId="0" borderId="4" xfId="0" applyNumberFormat="1" applyFont="1" applyBorder="1"/>
    <xf numFmtId="169" fontId="9" fillId="0" borderId="4" xfId="4" applyNumberFormat="1" applyFont="1" applyFill="1" applyBorder="1" applyAlignment="1">
      <alignment horizontal="right" vertical="justify"/>
    </xf>
    <xf numFmtId="169" fontId="23" fillId="0" borderId="15" xfId="0" applyNumberFormat="1" applyFont="1" applyBorder="1"/>
    <xf numFmtId="169" fontId="9" fillId="0" borderId="15" xfId="0" applyNumberFormat="1" applyFont="1" applyBorder="1"/>
    <xf numFmtId="169" fontId="13" fillId="0" borderId="15" xfId="0" applyNumberFormat="1" applyFont="1" applyBorder="1"/>
    <xf numFmtId="169" fontId="9" fillId="0" borderId="15" xfId="4" applyNumberFormat="1" applyFont="1" applyFill="1" applyBorder="1" applyAlignment="1">
      <alignment horizontal="right" vertical="justify"/>
    </xf>
    <xf numFmtId="169" fontId="10" fillId="0" borderId="15" xfId="0" applyNumberFormat="1" applyFont="1" applyBorder="1"/>
    <xf numFmtId="0" fontId="20" fillId="0" borderId="7" xfId="0" applyFont="1" applyBorder="1" applyProtection="1">
      <protection locked="0"/>
    </xf>
    <xf numFmtId="49" fontId="10" fillId="0" borderId="10" xfId="0" applyNumberFormat="1" applyFont="1" applyBorder="1" applyAlignment="1">
      <alignment horizontal="left"/>
    </xf>
    <xf numFmtId="168" fontId="17" fillId="0" borderId="0" xfId="0" applyNumberFormat="1" applyFont="1"/>
    <xf numFmtId="168" fontId="17" fillId="0" borderId="0" xfId="0" applyNumberFormat="1" applyFont="1" applyAlignment="1">
      <alignment horizontal="right"/>
    </xf>
    <xf numFmtId="168" fontId="9" fillId="0" borderId="0" xfId="0" applyNumberFormat="1" applyFont="1"/>
    <xf numFmtId="2" fontId="16" fillId="0" borderId="0" xfId="0" applyNumberFormat="1" applyFont="1" applyAlignment="1" applyProtection="1">
      <alignment horizontal="center"/>
      <protection locked="0"/>
    </xf>
    <xf numFmtId="2" fontId="20" fillId="0" borderId="0" xfId="0" applyNumberFormat="1" applyFont="1" applyAlignment="1" applyProtection="1">
      <alignment horizontal="center"/>
      <protection locked="0"/>
    </xf>
    <xf numFmtId="2" fontId="20" fillId="0" borderId="4" xfId="0" applyNumberFormat="1" applyFont="1" applyBorder="1" applyAlignment="1" applyProtection="1">
      <alignment horizontal="center"/>
      <protection locked="0"/>
    </xf>
    <xf numFmtId="2" fontId="20" fillId="0" borderId="0" xfId="0" applyNumberFormat="1" applyFont="1" applyAlignment="1">
      <alignment horizontal="center"/>
    </xf>
    <xf numFmtId="2" fontId="16" fillId="0" borderId="0" xfId="0" applyNumberFormat="1" applyFont="1" applyAlignment="1" applyProtection="1">
      <alignment horizontal="center" vertical="top"/>
      <protection locked="0"/>
    </xf>
    <xf numFmtId="2" fontId="16" fillId="0" borderId="4" xfId="0" applyNumberFormat="1" applyFont="1" applyBorder="1" applyAlignment="1" applyProtection="1">
      <alignment horizontal="center"/>
      <protection locked="0"/>
    </xf>
    <xf numFmtId="2" fontId="8" fillId="0" borderId="6" xfId="0" applyNumberFormat="1" applyFont="1" applyBorder="1" applyAlignment="1">
      <alignment horizontal="left"/>
    </xf>
    <xf numFmtId="2" fontId="16" fillId="0" borderId="0" xfId="0" applyNumberFormat="1" applyFont="1" applyAlignment="1" applyProtection="1">
      <alignment horizontal="center" wrapText="1"/>
      <protection locked="0"/>
    </xf>
    <xf numFmtId="2" fontId="13" fillId="0" borderId="0" xfId="0" applyNumberFormat="1" applyFont="1" applyAlignment="1">
      <alignment horizontal="center"/>
    </xf>
    <xf numFmtId="2" fontId="16" fillId="0" borderId="0" xfId="0" applyNumberFormat="1" applyFont="1" applyProtection="1">
      <protection locked="0"/>
    </xf>
    <xf numFmtId="2" fontId="20" fillId="0" borderId="4" xfId="0" applyNumberFormat="1" applyFont="1" applyBorder="1" applyProtection="1">
      <protection locked="0"/>
    </xf>
    <xf numFmtId="2" fontId="19" fillId="0" borderId="12" xfId="0" applyNumberFormat="1" applyFont="1" applyBorder="1" applyAlignment="1">
      <alignment horizontal="center"/>
    </xf>
    <xf numFmtId="1" fontId="19" fillId="0" borderId="5" xfId="0" applyNumberFormat="1" applyFont="1" applyBorder="1" applyAlignment="1">
      <alignment horizontal="center"/>
    </xf>
    <xf numFmtId="0" fontId="9" fillId="0" borderId="0" xfId="0" quotePrefix="1" applyFont="1"/>
    <xf numFmtId="0" fontId="47" fillId="7" borderId="1" xfId="0" applyFont="1" applyFill="1" applyBorder="1" applyAlignment="1" applyProtection="1">
      <alignment horizontal="center" vertical="center" wrapText="1"/>
      <protection locked="0"/>
    </xf>
    <xf numFmtId="0" fontId="47" fillId="7" borderId="4" xfId="0" applyFont="1" applyFill="1" applyBorder="1" applyAlignment="1">
      <alignment horizontal="justify" vertical="center" wrapText="1"/>
    </xf>
    <xf numFmtId="0" fontId="47" fillId="7" borderId="12" xfId="0" applyFont="1" applyFill="1" applyBorder="1" applyAlignment="1" applyProtection="1">
      <alignment horizontal="center" vertical="center" wrapText="1"/>
      <protection locked="0"/>
    </xf>
    <xf numFmtId="0" fontId="48" fillId="0" borderId="0" xfId="0" applyFont="1" applyAlignment="1" applyProtection="1">
      <alignment horizontal="center"/>
      <protection locked="0"/>
    </xf>
    <xf numFmtId="166" fontId="13" fillId="0" borderId="0" xfId="0" applyNumberFormat="1" applyFont="1" applyAlignment="1">
      <alignment horizontal="center"/>
    </xf>
    <xf numFmtId="166" fontId="19" fillId="0" borderId="6" xfId="0" applyNumberFormat="1" applyFont="1" applyBorder="1" applyAlignment="1">
      <alignment horizontal="center"/>
    </xf>
    <xf numFmtId="0" fontId="49" fillId="0" borderId="7" xfId="0" applyFont="1" applyBorder="1" applyProtection="1">
      <protection hidden="1"/>
    </xf>
    <xf numFmtId="2" fontId="50" fillId="11" borderId="7" xfId="1" applyNumberFormat="1" applyFont="1" applyBorder="1" applyAlignment="1">
      <alignment horizontal="center"/>
    </xf>
    <xf numFmtId="2" fontId="20" fillId="5" borderId="12" xfId="0" applyNumberFormat="1" applyFont="1" applyFill="1" applyBorder="1" applyAlignment="1" applyProtection="1">
      <alignment horizontal="center"/>
      <protection locked="0"/>
    </xf>
    <xf numFmtId="0" fontId="51" fillId="0" borderId="8" xfId="0" applyFont="1" applyBorder="1"/>
    <xf numFmtId="0" fontId="51" fillId="0" borderId="1" xfId="0" applyFont="1" applyBorder="1"/>
    <xf numFmtId="0" fontId="52" fillId="0" borderId="12" xfId="0" applyFont="1" applyBorder="1" applyAlignment="1" applyProtection="1">
      <alignment horizontal="left" indent="1"/>
      <protection locked="0"/>
    </xf>
    <xf numFmtId="4" fontId="10" fillId="0" borderId="0" xfId="0" applyNumberFormat="1" applyFont="1" applyAlignment="1">
      <alignment horizontal="center"/>
    </xf>
    <xf numFmtId="0" fontId="52" fillId="0" borderId="12" xfId="0" quotePrefix="1" applyFont="1" applyBorder="1" applyAlignment="1" applyProtection="1">
      <alignment horizontal="left" indent="1"/>
      <protection locked="0"/>
    </xf>
    <xf numFmtId="0" fontId="9" fillId="0" borderId="0" xfId="0" applyFont="1" applyAlignment="1">
      <alignment horizontal="justify" vertical="justify"/>
    </xf>
    <xf numFmtId="0" fontId="8" fillId="0" borderId="0" xfId="0" applyFont="1" applyAlignment="1">
      <alignment horizontal="justify" wrapText="1"/>
    </xf>
    <xf numFmtId="0" fontId="9" fillId="0" borderId="0" xfId="0" applyFont="1" applyAlignment="1">
      <alignment horizontal="justify" wrapText="1"/>
    </xf>
    <xf numFmtId="0" fontId="9" fillId="0" borderId="0" xfId="0" applyFont="1" applyAlignment="1">
      <alignment horizontal="justify"/>
    </xf>
    <xf numFmtId="0" fontId="8" fillId="0" borderId="0" xfId="0" applyFont="1" applyAlignment="1">
      <alignment vertical="justify"/>
    </xf>
    <xf numFmtId="0" fontId="8" fillId="0" borderId="0" xfId="0" applyFont="1"/>
    <xf numFmtId="0" fontId="5" fillId="0" borderId="0" xfId="0" applyFont="1" applyAlignment="1">
      <alignment horizontal="justify" vertical="justify"/>
    </xf>
    <xf numFmtId="0" fontId="9" fillId="0" borderId="0" xfId="0" applyFont="1" applyAlignment="1">
      <alignment vertical="justify"/>
    </xf>
    <xf numFmtId="0" fontId="9" fillId="0" borderId="0" xfId="0" applyFont="1" applyAlignment="1">
      <alignment wrapText="1"/>
    </xf>
    <xf numFmtId="0" fontId="11" fillId="2" borderId="9" xfId="0" applyFont="1" applyFill="1" applyBorder="1" applyAlignment="1">
      <alignment vertical="center"/>
    </xf>
    <xf numFmtId="0" fontId="11" fillId="2" borderId="6" xfId="0" applyFont="1" applyFill="1" applyBorder="1" applyAlignment="1">
      <alignment vertical="center"/>
    </xf>
    <xf numFmtId="0" fontId="11" fillId="2" borderId="1" xfId="0" applyFont="1" applyFill="1" applyBorder="1" applyAlignment="1">
      <alignment vertical="center"/>
    </xf>
    <xf numFmtId="0" fontId="11" fillId="0" borderId="10" xfId="0" applyFont="1" applyBorder="1" applyAlignment="1">
      <alignment horizontal="left"/>
    </xf>
    <xf numFmtId="0" fontId="11" fillId="0" borderId="4" xfId="0" applyFont="1" applyBorder="1" applyAlignment="1">
      <alignment horizontal="left"/>
    </xf>
    <xf numFmtId="0" fontId="13" fillId="0" borderId="11" xfId="0" applyFont="1" applyBorder="1" applyAlignment="1">
      <alignment vertical="top" wrapText="1"/>
    </xf>
    <xf numFmtId="0" fontId="0" fillId="0" borderId="10" xfId="0" applyBorder="1" applyAlignment="1">
      <alignment vertical="top" wrapText="1"/>
    </xf>
    <xf numFmtId="0" fontId="19" fillId="0" borderId="9" xfId="0" applyFont="1" applyBorder="1" applyAlignment="1">
      <alignment horizontal="left"/>
    </xf>
    <xf numFmtId="0" fontId="9" fillId="0" borderId="6" xfId="0" applyFont="1" applyBorder="1" applyAlignment="1">
      <alignment horizontal="left"/>
    </xf>
    <xf numFmtId="0" fontId="13" fillId="0" borderId="10" xfId="0" applyFont="1" applyBorder="1" applyAlignment="1">
      <alignment vertical="top" wrapText="1"/>
    </xf>
    <xf numFmtId="0" fontId="0" fillId="0" borderId="4" xfId="0" applyBorder="1"/>
    <xf numFmtId="0" fontId="13" fillId="0" borderId="9" xfId="0" applyFont="1" applyBorder="1" applyAlignment="1" applyProtection="1">
      <alignment horizontal="left"/>
      <protection locked="0"/>
    </xf>
    <xf numFmtId="0" fontId="9" fillId="0" borderId="6" xfId="0" applyFont="1" applyBorder="1" applyAlignment="1" applyProtection="1">
      <alignment horizontal="left"/>
      <protection locked="0"/>
    </xf>
    <xf numFmtId="49" fontId="20" fillId="0" borderId="6" xfId="0" applyNumberFormat="1" applyFont="1" applyBorder="1" applyAlignment="1" applyProtection="1">
      <alignment horizontal="left"/>
      <protection locked="0"/>
    </xf>
    <xf numFmtId="0" fontId="13" fillId="0" borderId="2" xfId="0" applyFont="1" applyBorder="1" applyAlignment="1">
      <alignment horizontal="left"/>
    </xf>
    <xf numFmtId="0" fontId="13" fillId="0" borderId="0" xfId="0" applyFont="1" applyAlignment="1">
      <alignment horizontal="left"/>
    </xf>
    <xf numFmtId="0" fontId="9" fillId="0" borderId="0" xfId="0" applyFont="1"/>
    <xf numFmtId="0" fontId="13" fillId="0" borderId="2" xfId="0" applyFont="1" applyBorder="1" applyAlignment="1">
      <alignment vertical="top" wrapText="1"/>
    </xf>
    <xf numFmtId="0" fontId="13" fillId="0" borderId="0" xfId="0" applyFont="1"/>
    <xf numFmtId="0" fontId="11" fillId="0" borderId="9"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xf>
    <xf numFmtId="0" fontId="11" fillId="2" borderId="9" xfId="0" applyFont="1" applyFill="1" applyBorder="1" applyAlignment="1">
      <alignment horizontal="left" vertical="center"/>
    </xf>
    <xf numFmtId="0" fontId="11" fillId="2" borderId="6" xfId="0" applyFont="1" applyFill="1" applyBorder="1" applyAlignment="1">
      <alignment horizontal="left" vertical="center"/>
    </xf>
    <xf numFmtId="0" fontId="8" fillId="0" borderId="7"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19" fillId="0" borderId="11" xfId="0" applyFont="1" applyBorder="1" applyAlignment="1">
      <alignment horizontal="left"/>
    </xf>
    <xf numFmtId="0" fontId="13" fillId="0" borderId="10" xfId="0" applyFont="1" applyBorder="1" applyAlignment="1">
      <alignment horizontal="justify" vertical="top"/>
    </xf>
    <xf numFmtId="0" fontId="9" fillId="0" borderId="4" xfId="0" applyFont="1" applyBorder="1" applyAlignment="1">
      <alignment horizontal="justify" vertical="top"/>
    </xf>
    <xf numFmtId="0" fontId="8" fillId="0" borderId="8" xfId="0" applyFont="1" applyBorder="1" applyAlignment="1">
      <alignment horizontal="left"/>
    </xf>
    <xf numFmtId="0" fontId="19" fillId="0" borderId="11" xfId="0" applyFont="1" applyBorder="1" applyAlignment="1">
      <alignment horizontal="left" wrapText="1"/>
    </xf>
    <xf numFmtId="0" fontId="8" fillId="0" borderId="7" xfId="0" applyFont="1" applyBorder="1" applyAlignment="1">
      <alignment horizontal="left" wrapText="1"/>
    </xf>
    <xf numFmtId="0" fontId="8" fillId="0" borderId="8" xfId="0" applyFont="1" applyBorder="1" applyAlignment="1">
      <alignment horizontal="left" wrapText="1"/>
    </xf>
    <xf numFmtId="0" fontId="0" fillId="0" borderId="2" xfId="0" applyBorder="1" applyAlignment="1">
      <alignment vertical="top" wrapText="1"/>
    </xf>
    <xf numFmtId="0" fontId="13" fillId="0" borderId="10" xfId="0" applyFont="1" applyBorder="1" applyAlignment="1">
      <alignment horizontal="left"/>
    </xf>
    <xf numFmtId="0" fontId="13" fillId="0" borderId="4" xfId="0" applyFont="1" applyBorder="1" applyAlignment="1">
      <alignment horizontal="left"/>
    </xf>
    <xf numFmtId="0" fontId="9" fillId="0" borderId="6" xfId="0" applyFont="1" applyBorder="1" applyAlignment="1">
      <alignment vertical="center"/>
    </xf>
    <xf numFmtId="0" fontId="19" fillId="0" borderId="7" xfId="0" applyFont="1" applyBorder="1" applyAlignment="1">
      <alignment horizontal="left"/>
    </xf>
    <xf numFmtId="0" fontId="11" fillId="0" borderId="1" xfId="0" applyFont="1" applyBorder="1" applyAlignment="1">
      <alignment horizontal="left" vertical="center"/>
    </xf>
    <xf numFmtId="0" fontId="53" fillId="0" borderId="0" xfId="0" applyFont="1" applyAlignment="1">
      <alignment wrapText="1"/>
    </xf>
    <xf numFmtId="0" fontId="54" fillId="0" borderId="0" xfId="0" applyFont="1" applyAlignment="1">
      <alignment wrapText="1"/>
    </xf>
    <xf numFmtId="0" fontId="10" fillId="0" borderId="5" xfId="0" applyFont="1" applyBorder="1"/>
    <xf numFmtId="0" fontId="9" fillId="0" borderId="2" xfId="0" applyFont="1" applyBorder="1"/>
    <xf numFmtId="0" fontId="9" fillId="0" borderId="10" xfId="0" applyFont="1" applyBorder="1"/>
    <xf numFmtId="0" fontId="9" fillId="0" borderId="4" xfId="0" applyFont="1" applyBorder="1"/>
    <xf numFmtId="49" fontId="25" fillId="0" borderId="7" xfId="0" applyNumberFormat="1" applyFont="1" applyBorder="1" applyAlignment="1">
      <alignment horizontal="left"/>
    </xf>
    <xf numFmtId="49" fontId="19" fillId="0" borderId="2" xfId="0" applyNumberFormat="1" applyFont="1" applyBorder="1" applyAlignment="1">
      <alignment horizontal="left"/>
    </xf>
    <xf numFmtId="49" fontId="19" fillId="0" borderId="0" xfId="0" applyNumberFormat="1" applyFont="1" applyAlignment="1">
      <alignment horizontal="left"/>
    </xf>
    <xf numFmtId="0" fontId="9" fillId="0" borderId="4" xfId="0" applyFont="1" applyBorder="1" applyAlignment="1">
      <alignment horizontal="left"/>
    </xf>
    <xf numFmtId="0" fontId="11" fillId="0" borderId="0" xfId="0" applyFont="1"/>
    <xf numFmtId="0" fontId="9" fillId="0" borderId="1" xfId="0" applyFont="1" applyBorder="1" applyAlignment="1">
      <alignment vertical="center"/>
    </xf>
    <xf numFmtId="0" fontId="11" fillId="0" borderId="9" xfId="0" applyFont="1" applyBorder="1" applyAlignment="1">
      <alignment horizontal="left" vertical="top"/>
    </xf>
    <xf numFmtId="0" fontId="9" fillId="0" borderId="6" xfId="0" applyFont="1" applyBorder="1" applyAlignment="1">
      <alignment horizontal="left" vertical="top"/>
    </xf>
    <xf numFmtId="0" fontId="9" fillId="0" borderId="1" xfId="0" applyFont="1" applyBorder="1"/>
    <xf numFmtId="0" fontId="11" fillId="0" borderId="11" xfId="0" applyFont="1" applyBorder="1" applyAlignment="1">
      <alignment horizontal="left" vertical="justify"/>
    </xf>
    <xf numFmtId="0" fontId="11" fillId="0" borderId="7" xfId="0" applyFont="1" applyBorder="1" applyAlignment="1">
      <alignment horizontal="left" vertical="justify"/>
    </xf>
    <xf numFmtId="0" fontId="11" fillId="0" borderId="8" xfId="0" applyFont="1" applyBorder="1" applyAlignment="1">
      <alignment horizontal="left" vertical="justify"/>
    </xf>
    <xf numFmtId="0" fontId="11" fillId="0" borderId="2" xfId="0" applyFont="1" applyBorder="1" applyAlignment="1">
      <alignment horizontal="left" vertical="justify"/>
    </xf>
    <xf numFmtId="0" fontId="11" fillId="0" borderId="0" xfId="0" applyFont="1" applyAlignment="1">
      <alignment horizontal="left" vertical="justify"/>
    </xf>
    <xf numFmtId="0" fontId="11" fillId="0" borderId="3" xfId="0" applyFont="1" applyBorder="1" applyAlignment="1">
      <alignment horizontal="left" vertical="justify"/>
    </xf>
    <xf numFmtId="0" fontId="9" fillId="0" borderId="5" xfId="0" applyFont="1" applyBorder="1"/>
    <xf numFmtId="4" fontId="11" fillId="0" borderId="6" xfId="0" applyNumberFormat="1" applyFont="1" applyBorder="1" applyAlignment="1">
      <alignment horizontal="center" vertical="center"/>
    </xf>
    <xf numFmtId="4" fontId="10" fillId="0" borderId="6" xfId="0" applyNumberFormat="1" applyFont="1" applyBorder="1" applyAlignment="1">
      <alignment horizontal="center" vertical="center"/>
    </xf>
    <xf numFmtId="0" fontId="11" fillId="0" borderId="9" xfId="0" applyFont="1" applyBorder="1" applyAlignment="1">
      <alignment horizontal="right" vertical="top"/>
    </xf>
    <xf numFmtId="0" fontId="11" fillId="0" borderId="6" xfId="0" applyFont="1" applyBorder="1" applyAlignment="1">
      <alignment horizontal="right" vertical="top"/>
    </xf>
    <xf numFmtId="0" fontId="8" fillId="0" borderId="6" xfId="0" applyFont="1" applyBorder="1"/>
    <xf numFmtId="0" fontId="9" fillId="2" borderId="6" xfId="0" applyFont="1" applyFill="1" applyBorder="1" applyAlignment="1">
      <alignment vertical="center"/>
    </xf>
    <xf numFmtId="0" fontId="13" fillId="6" borderId="0" xfId="0" applyFont="1" applyFill="1" applyAlignment="1">
      <alignment horizontal="left" wrapText="1" indent="1"/>
    </xf>
    <xf numFmtId="0" fontId="57" fillId="0" borderId="0" xfId="0" applyFont="1" applyAlignment="1">
      <alignment wrapText="1"/>
    </xf>
    <xf numFmtId="0" fontId="58" fillId="0" borderId="0" xfId="0" applyFont="1" applyAlignment="1">
      <alignment wrapText="1"/>
    </xf>
    <xf numFmtId="0" fontId="13" fillId="0" borderId="11" xfId="0" applyFont="1" applyBorder="1" applyAlignment="1">
      <alignment horizontal="right"/>
    </xf>
    <xf numFmtId="0" fontId="0" fillId="0" borderId="7" xfId="0" applyBorder="1" applyAlignment="1">
      <alignment horizontal="right"/>
    </xf>
    <xf numFmtId="0" fontId="13" fillId="0" borderId="2" xfId="0" applyFont="1" applyBorder="1" applyAlignment="1">
      <alignment horizontal="right"/>
    </xf>
    <xf numFmtId="0" fontId="0" fillId="0" borderId="0" xfId="0" applyAlignment="1">
      <alignment horizontal="right"/>
    </xf>
    <xf numFmtId="0" fontId="13" fillId="0" borderId="6" xfId="0" applyFont="1" applyBorder="1"/>
    <xf numFmtId="0" fontId="0" fillId="0" borderId="1" xfId="0" applyBorder="1"/>
    <xf numFmtId="0" fontId="11" fillId="0" borderId="0" xfId="0" applyFont="1" applyAlignment="1">
      <alignment horizontal="center"/>
    </xf>
    <xf numFmtId="0" fontId="45" fillId="0" borderId="0" xfId="0" applyFont="1"/>
    <xf numFmtId="0" fontId="9" fillId="0" borderId="2" xfId="0" applyFont="1" applyBorder="1" applyAlignment="1">
      <alignment horizontal="center" vertical="top" wrapText="1"/>
    </xf>
    <xf numFmtId="0" fontId="9" fillId="0" borderId="0" xfId="0" applyFont="1" applyAlignment="1">
      <alignment horizontal="center" vertical="top" wrapText="1"/>
    </xf>
    <xf numFmtId="0" fontId="0" fillId="0" borderId="10" xfId="0" applyBorder="1" applyAlignment="1">
      <alignment wrapText="1"/>
    </xf>
    <xf numFmtId="0" fontId="0" fillId="0" borderId="4" xfId="0" applyBorder="1" applyAlignment="1">
      <alignment wrapText="1"/>
    </xf>
    <xf numFmtId="2" fontId="20" fillId="0" borderId="6" xfId="0" applyNumberFormat="1" applyFont="1" applyBorder="1" applyAlignment="1" applyProtection="1">
      <alignment horizontal="right"/>
      <protection locked="0"/>
    </xf>
    <xf numFmtId="0" fontId="19" fillId="6" borderId="0" xfId="0" applyFont="1" applyFill="1" applyAlignment="1">
      <alignment horizontal="left" wrapText="1" indent="1"/>
    </xf>
    <xf numFmtId="0" fontId="11" fillId="7" borderId="23" xfId="0" applyFont="1" applyFill="1" applyBorder="1" applyAlignment="1">
      <alignment horizontal="left" wrapText="1" indent="1"/>
    </xf>
    <xf numFmtId="0" fontId="11" fillId="7" borderId="23" xfId="0" applyFont="1" applyFill="1" applyBorder="1" applyAlignment="1">
      <alignment horizontal="left" indent="1"/>
    </xf>
    <xf numFmtId="0" fontId="27" fillId="7" borderId="9" xfId="0" applyFont="1" applyFill="1" applyBorder="1" applyAlignment="1" applyProtection="1">
      <alignment horizontal="center"/>
      <protection locked="0"/>
    </xf>
    <xf numFmtId="0" fontId="27" fillId="7" borderId="1" xfId="0" applyFont="1" applyFill="1" applyBorder="1" applyAlignment="1" applyProtection="1">
      <alignment horizontal="center"/>
      <protection locked="0"/>
    </xf>
    <xf numFmtId="0" fontId="13" fillId="0" borderId="9" xfId="0" applyFont="1" applyBorder="1" applyAlignment="1">
      <alignment horizontal="justify"/>
    </xf>
    <xf numFmtId="0" fontId="13" fillId="0" borderId="6" xfId="0" applyFont="1" applyBorder="1" applyAlignment="1">
      <alignment horizontal="justify"/>
    </xf>
    <xf numFmtId="0" fontId="13" fillId="0" borderId="0" xfId="0" applyFont="1" applyAlignment="1">
      <alignment horizontal="justify"/>
    </xf>
    <xf numFmtId="0" fontId="13" fillId="0" borderId="1" xfId="0" applyFont="1" applyBorder="1" applyAlignment="1">
      <alignment horizontal="justify"/>
    </xf>
    <xf numFmtId="0" fontId="8" fillId="6" borderId="22" xfId="0" applyFont="1" applyFill="1" applyBorder="1" applyAlignment="1">
      <alignment horizontal="left" vertical="center" wrapText="1" indent="1"/>
    </xf>
    <xf numFmtId="0" fontId="36" fillId="0" borderId="22" xfId="0" applyFont="1" applyBorder="1" applyAlignment="1">
      <alignment horizontal="center" vertical="center" wrapText="1"/>
    </xf>
    <xf numFmtId="0" fontId="13" fillId="0" borderId="9" xfId="0" applyFont="1" applyBorder="1" applyProtection="1">
      <protection locked="0"/>
    </xf>
    <xf numFmtId="0" fontId="13" fillId="0" borderId="6" xfId="0" applyFont="1" applyBorder="1" applyProtection="1">
      <protection locked="0"/>
    </xf>
    <xf numFmtId="0" fontId="13" fillId="0" borderId="1" xfId="0" applyFont="1" applyBorder="1" applyProtection="1">
      <protection locked="0"/>
    </xf>
    <xf numFmtId="0" fontId="41" fillId="0" borderId="0" xfId="0" applyFont="1" applyAlignment="1">
      <alignment horizontal="center" vertical="center" wrapText="1"/>
    </xf>
    <xf numFmtId="0" fontId="10" fillId="0" borderId="0" xfId="0" applyFont="1" applyAlignment="1">
      <alignment horizontal="left" vertical="justify"/>
    </xf>
    <xf numFmtId="2" fontId="51" fillId="0" borderId="6" xfId="0" applyNumberFormat="1" applyFont="1" applyBorder="1"/>
    <xf numFmtId="0" fontId="51" fillId="0" borderId="6" xfId="0" applyFont="1" applyBorder="1"/>
    <xf numFmtId="0" fontId="13" fillId="0" borderId="9" xfId="0" applyFont="1" applyBorder="1"/>
    <xf numFmtId="0" fontId="13" fillId="0" borderId="11" xfId="0" applyFont="1" applyBorder="1"/>
    <xf numFmtId="0" fontId="13" fillId="0" borderId="7" xfId="0" applyFont="1" applyBorder="1"/>
    <xf numFmtId="2" fontId="13" fillId="0" borderId="9" xfId="0" applyNumberFormat="1" applyFont="1" applyBorder="1" applyAlignment="1">
      <alignment horizontal="center"/>
    </xf>
    <xf numFmtId="2" fontId="13" fillId="0" borderId="1" xfId="0" applyNumberFormat="1" applyFont="1" applyBorder="1" applyAlignment="1">
      <alignment horizontal="center"/>
    </xf>
    <xf numFmtId="0" fontId="20" fillId="0" borderId="9" xfId="0" applyFont="1" applyBorder="1" applyProtection="1">
      <protection locked="0"/>
    </xf>
    <xf numFmtId="0" fontId="20" fillId="0" borderId="1" xfId="0" applyFont="1" applyBorder="1" applyProtection="1">
      <protection locked="0"/>
    </xf>
    <xf numFmtId="0" fontId="22" fillId="6" borderId="6" xfId="0" applyFont="1" applyFill="1" applyBorder="1" applyAlignment="1" applyProtection="1">
      <alignment horizontal="left" vertical="center"/>
      <protection locked="0"/>
    </xf>
    <xf numFmtId="0" fontId="22" fillId="0" borderId="6"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11" fillId="6" borderId="23" xfId="0" applyFont="1" applyFill="1" applyBorder="1" applyAlignment="1">
      <alignment horizontal="left" vertical="center" wrapText="1" indent="1"/>
    </xf>
    <xf numFmtId="0" fontId="38" fillId="0" borderId="0" xfId="0" applyFont="1" applyAlignment="1">
      <alignment horizontal="center"/>
    </xf>
    <xf numFmtId="0" fontId="11" fillId="7" borderId="9" xfId="0" applyFont="1" applyFill="1" applyBorder="1"/>
    <xf numFmtId="0" fontId="11" fillId="7" borderId="6" xfId="0" applyFont="1" applyFill="1" applyBorder="1"/>
    <xf numFmtId="0" fontId="11" fillId="7" borderId="4" xfId="0" applyFont="1" applyFill="1" applyBorder="1"/>
    <xf numFmtId="0" fontId="11" fillId="7" borderId="1" xfId="0" applyFont="1" applyFill="1" applyBorder="1"/>
    <xf numFmtId="0" fontId="10" fillId="6" borderId="4" xfId="0" applyFont="1" applyFill="1" applyBorder="1" applyAlignment="1">
      <alignment horizontal="center" wrapText="1"/>
    </xf>
    <xf numFmtId="0" fontId="10" fillId="6" borderId="5" xfId="0" applyFont="1" applyFill="1" applyBorder="1" applyAlignment="1">
      <alignment horizontal="center" wrapText="1"/>
    </xf>
    <xf numFmtId="0" fontId="11" fillId="7" borderId="6" xfId="0" applyFont="1" applyFill="1" applyBorder="1" applyAlignment="1">
      <alignment horizontal="center" vertical="top" wrapText="1"/>
    </xf>
    <xf numFmtId="0" fontId="11" fillId="7" borderId="1" xfId="0" applyFont="1" applyFill="1" applyBorder="1" applyAlignment="1">
      <alignment horizontal="center" vertical="top" wrapText="1"/>
    </xf>
    <xf numFmtId="0" fontId="13" fillId="7" borderId="4" xfId="0" applyFont="1" applyFill="1" applyBorder="1" applyAlignment="1">
      <alignment horizontal="justify" vertical="top" wrapText="1"/>
    </xf>
    <xf numFmtId="0" fontId="11" fillId="7" borderId="4" xfId="0" applyFont="1" applyFill="1" applyBorder="1" applyAlignment="1">
      <alignment horizontal="left" wrapText="1" indent="1"/>
    </xf>
    <xf numFmtId="0" fontId="11" fillId="7" borderId="4" xfId="0" applyFont="1" applyFill="1" applyBorder="1" applyAlignment="1">
      <alignment horizontal="left" indent="1"/>
    </xf>
    <xf numFmtId="0" fontId="27" fillId="7" borderId="0" xfId="0" applyFont="1" applyFill="1" applyAlignment="1" applyProtection="1">
      <alignment horizontal="center"/>
      <protection locked="0"/>
    </xf>
    <xf numFmtId="0" fontId="13" fillId="0" borderId="11" xfId="0" applyFont="1" applyBorder="1" applyAlignment="1">
      <alignment horizontal="justify"/>
    </xf>
    <xf numFmtId="0" fontId="13" fillId="0" borderId="7" xfId="0" applyFont="1" applyBorder="1" applyAlignment="1">
      <alignment horizontal="justify"/>
    </xf>
    <xf numFmtId="0" fontId="13" fillId="0" borderId="2" xfId="0" applyFont="1" applyBorder="1" applyAlignment="1">
      <alignment horizontal="justify"/>
    </xf>
    <xf numFmtId="0" fontId="13" fillId="0" borderId="3" xfId="0" applyFont="1" applyBorder="1"/>
    <xf numFmtId="0" fontId="13" fillId="0" borderId="2" xfId="0" applyFont="1" applyBorder="1"/>
    <xf numFmtId="0" fontId="30" fillId="0" borderId="2" xfId="0" applyFont="1" applyBorder="1" applyAlignment="1">
      <alignment horizontal="justify"/>
    </xf>
    <xf numFmtId="0" fontId="30" fillId="0" borderId="0" xfId="0" applyFont="1" applyAlignment="1">
      <alignment horizontal="justify"/>
    </xf>
    <xf numFmtId="0" fontId="30" fillId="0" borderId="3" xfId="0" applyFont="1" applyBorder="1" applyAlignment="1">
      <alignment horizontal="justify"/>
    </xf>
    <xf numFmtId="0" fontId="30" fillId="0" borderId="10" xfId="0" applyFont="1" applyBorder="1" applyAlignment="1">
      <alignment horizontal="justify"/>
    </xf>
    <xf numFmtId="0" fontId="30" fillId="0" borderId="4" xfId="0" applyFont="1" applyBorder="1" applyAlignment="1">
      <alignment horizontal="justify"/>
    </xf>
    <xf numFmtId="0" fontId="30" fillId="0" borderId="5" xfId="0" applyFont="1" applyBorder="1" applyAlignment="1">
      <alignment horizontal="justify"/>
    </xf>
    <xf numFmtId="0" fontId="39" fillId="6" borderId="22" xfId="0" applyFont="1" applyFill="1" applyBorder="1" applyAlignment="1">
      <alignment horizontal="left" vertical="center" wrapText="1" indent="1"/>
    </xf>
    <xf numFmtId="0" fontId="37" fillId="6" borderId="0" xfId="0" applyFont="1" applyFill="1" applyAlignment="1">
      <alignment horizontal="left" wrapText="1" indent="1"/>
    </xf>
    <xf numFmtId="0" fontId="20" fillId="0" borderId="6" xfId="0" applyFont="1" applyBorder="1" applyProtection="1">
      <protection locked="0"/>
    </xf>
    <xf numFmtId="0" fontId="13" fillId="6" borderId="0" xfId="0" applyFont="1" applyFill="1" applyAlignment="1">
      <alignment horizontal="left" vertical="justify" wrapText="1" indent="1"/>
    </xf>
    <xf numFmtId="0" fontId="38" fillId="0" borderId="0" xfId="0" applyFont="1" applyAlignment="1">
      <alignment horizontal="center" vertical="top"/>
    </xf>
    <xf numFmtId="0" fontId="28" fillId="0" borderId="11" xfId="0" applyFont="1" applyBorder="1" applyAlignment="1">
      <alignment horizontal="center"/>
    </xf>
    <xf numFmtId="0" fontId="28" fillId="0" borderId="8" xfId="0" applyFont="1" applyBorder="1" applyAlignment="1">
      <alignment horizontal="center"/>
    </xf>
    <xf numFmtId="0" fontId="11" fillId="0" borderId="11" xfId="0" applyFont="1" applyBorder="1"/>
    <xf numFmtId="0" fontId="11" fillId="0" borderId="7" xfId="0" applyFont="1" applyBorder="1"/>
    <xf numFmtId="0" fontId="11" fillId="0" borderId="8" xfId="0" applyFont="1" applyBorder="1"/>
    <xf numFmtId="2" fontId="55" fillId="0" borderId="2" xfId="0" applyNumberFormat="1" applyFont="1" applyBorder="1" applyAlignment="1">
      <alignment horizontal="center"/>
    </xf>
    <xf numFmtId="2" fontId="55" fillId="0" borderId="0" xfId="0" applyNumberFormat="1" applyFont="1" applyAlignment="1">
      <alignment horizontal="center"/>
    </xf>
    <xf numFmtId="2" fontId="13" fillId="0" borderId="10" xfId="0" applyNumberFormat="1" applyFont="1" applyBorder="1" applyAlignment="1">
      <alignment horizontal="center"/>
    </xf>
    <xf numFmtId="2" fontId="13" fillId="0" borderId="4" xfId="0" applyNumberFormat="1" applyFont="1" applyBorder="1" applyAlignment="1">
      <alignment horizontal="center"/>
    </xf>
    <xf numFmtId="2" fontId="10" fillId="2" borderId="9" xfId="0" applyNumberFormat="1" applyFont="1" applyFill="1" applyBorder="1"/>
    <xf numFmtId="2" fontId="10" fillId="2" borderId="6" xfId="0" applyNumberFormat="1" applyFont="1" applyFill="1" applyBorder="1"/>
    <xf numFmtId="2" fontId="10" fillId="2" borderId="1" xfId="0" applyNumberFormat="1" applyFont="1" applyFill="1" applyBorder="1"/>
    <xf numFmtId="2" fontId="20" fillId="0" borderId="2" xfId="0" applyNumberFormat="1" applyFont="1" applyBorder="1" applyAlignment="1" applyProtection="1">
      <alignment horizontal="center"/>
      <protection locked="0"/>
    </xf>
    <xf numFmtId="2" fontId="20" fillId="0" borderId="3" xfId="0" applyNumberFormat="1" applyFont="1" applyBorder="1" applyAlignment="1" applyProtection="1">
      <alignment horizontal="center"/>
      <protection locked="0"/>
    </xf>
    <xf numFmtId="2" fontId="20" fillId="0" borderId="0" xfId="0" applyNumberFormat="1" applyFont="1" applyAlignment="1" applyProtection="1">
      <alignment horizontal="center"/>
      <protection locked="0"/>
    </xf>
    <xf numFmtId="0" fontId="10" fillId="6" borderId="10" xfId="0" applyFont="1" applyFill="1" applyBorder="1" applyAlignment="1">
      <alignment horizontal="center" wrapText="1"/>
    </xf>
    <xf numFmtId="0" fontId="8" fillId="0" borderId="0" xfId="0" applyFont="1" applyAlignment="1">
      <alignment horizontal="center"/>
    </xf>
    <xf numFmtId="0" fontId="8" fillId="6" borderId="23" xfId="0" applyFont="1" applyFill="1" applyBorder="1" applyAlignment="1">
      <alignment horizontal="left" vertical="center" wrapText="1" indent="1"/>
    </xf>
    <xf numFmtId="0" fontId="13" fillId="0" borderId="2" xfId="0" applyFont="1" applyBorder="1" applyAlignment="1">
      <alignment horizontal="center"/>
    </xf>
    <xf numFmtId="0" fontId="13" fillId="0" borderId="0" xfId="0" applyFont="1" applyAlignment="1">
      <alignment horizontal="center"/>
    </xf>
    <xf numFmtId="0" fontId="13" fillId="0" borderId="3" xfId="0" applyFont="1" applyBorder="1" applyAlignment="1">
      <alignment horizontal="center"/>
    </xf>
    <xf numFmtId="0" fontId="11" fillId="10" borderId="9" xfId="0" applyFont="1" applyFill="1" applyBorder="1" applyAlignment="1">
      <alignment wrapText="1"/>
    </xf>
    <xf numFmtId="0" fontId="11" fillId="10" borderId="6" xfId="0" applyFont="1" applyFill="1" applyBorder="1" applyAlignment="1">
      <alignment wrapText="1"/>
    </xf>
    <xf numFmtId="0" fontId="11" fillId="10" borderId="1" xfId="0" applyFont="1" applyFill="1" applyBorder="1" applyAlignment="1">
      <alignment wrapText="1"/>
    </xf>
    <xf numFmtId="0" fontId="19" fillId="0" borderId="2" xfId="0" applyFont="1" applyBorder="1" applyAlignment="1">
      <alignment horizontal="center"/>
    </xf>
    <xf numFmtId="0" fontId="19" fillId="0" borderId="0" xfId="0" applyFont="1" applyAlignment="1">
      <alignment horizontal="center"/>
    </xf>
    <xf numFmtId="0" fontId="19" fillId="0" borderId="11"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8" xfId="0" applyFont="1" applyBorder="1" applyAlignment="1">
      <alignment horizontal="justify" vertical="center" wrapText="1"/>
    </xf>
    <xf numFmtId="0" fontId="19" fillId="0" borderId="2" xfId="0" applyFont="1" applyBorder="1" applyAlignment="1">
      <alignment horizontal="justify" vertical="center" wrapText="1"/>
    </xf>
    <xf numFmtId="0" fontId="19" fillId="0" borderId="0" xfId="0" applyFont="1" applyAlignment="1">
      <alignment horizontal="justify" vertical="center" wrapText="1"/>
    </xf>
    <xf numFmtId="0" fontId="19" fillId="0" borderId="3" xfId="0" applyFont="1" applyBorder="1" applyAlignment="1">
      <alignment horizontal="justify" vertical="center" wrapText="1"/>
    </xf>
    <xf numFmtId="0" fontId="0" fillId="0" borderId="10" xfId="0" applyBorder="1" applyAlignment="1">
      <alignment horizontal="justify" vertical="center" wrapText="1"/>
    </xf>
    <xf numFmtId="0" fontId="0" fillId="0" borderId="4" xfId="0" applyBorder="1" applyAlignment="1">
      <alignment horizontal="justify" vertical="center" wrapText="1"/>
    </xf>
    <xf numFmtId="0" fontId="0" fillId="0" borderId="5" xfId="0" applyBorder="1" applyAlignment="1">
      <alignment horizontal="justify" vertical="center" wrapText="1"/>
    </xf>
    <xf numFmtId="49" fontId="13" fillId="8" borderId="4" xfId="0" applyNumberFormat="1" applyFont="1" applyFill="1" applyBorder="1" applyAlignment="1">
      <alignment horizontal="left"/>
    </xf>
    <xf numFmtId="0" fontId="13" fillId="8" borderId="4" xfId="0" applyFont="1" applyFill="1" applyBorder="1" applyAlignment="1">
      <alignment horizontal="left"/>
    </xf>
    <xf numFmtId="0" fontId="13" fillId="8" borderId="5" xfId="0" applyFont="1" applyFill="1" applyBorder="1" applyAlignment="1">
      <alignment horizontal="left"/>
    </xf>
    <xf numFmtId="1" fontId="22" fillId="0" borderId="6" xfId="0" applyNumberFormat="1" applyFont="1" applyBorder="1" applyAlignment="1" applyProtection="1">
      <alignment horizontal="left"/>
      <protection locked="0"/>
    </xf>
    <xf numFmtId="0" fontId="26" fillId="0" borderId="6" xfId="0" applyFont="1" applyBorder="1" applyAlignment="1" applyProtection="1">
      <alignment horizontal="left"/>
      <protection locked="0"/>
    </xf>
    <xf numFmtId="0" fontId="26" fillId="0" borderId="1" xfId="0" applyFont="1" applyBorder="1" applyAlignment="1" applyProtection="1">
      <alignment horizontal="left"/>
      <protection locked="0"/>
    </xf>
    <xf numFmtId="0" fontId="8" fillId="0" borderId="0" xfId="0" applyFont="1" applyAlignment="1">
      <alignment horizontal="left" vertical="top" wrapText="1"/>
    </xf>
    <xf numFmtId="1" fontId="11" fillId="0" borderId="9" xfId="0" applyNumberFormat="1" applyFont="1" applyBorder="1"/>
    <xf numFmtId="0" fontId="9" fillId="0" borderId="6" xfId="0" applyFont="1" applyBorder="1"/>
    <xf numFmtId="1" fontId="22" fillId="0" borderId="6" xfId="0" applyNumberFormat="1" applyFont="1" applyBorder="1" applyProtection="1">
      <protection locked="0"/>
    </xf>
    <xf numFmtId="0" fontId="26" fillId="0" borderId="6" xfId="0" applyFont="1" applyBorder="1" applyProtection="1">
      <protection locked="0"/>
    </xf>
    <xf numFmtId="0" fontId="26" fillId="0" borderId="1" xfId="0" applyFont="1" applyBorder="1" applyProtection="1">
      <protection locked="0"/>
    </xf>
    <xf numFmtId="0" fontId="13" fillId="7" borderId="10" xfId="0" applyFont="1" applyFill="1" applyBorder="1" applyAlignment="1">
      <alignment horizontal="justify" vertical="top" wrapText="1"/>
    </xf>
    <xf numFmtId="0" fontId="13" fillId="7" borderId="5" xfId="0" applyFont="1" applyFill="1" applyBorder="1" applyAlignment="1">
      <alignment horizontal="justify" vertical="top" wrapText="1"/>
    </xf>
    <xf numFmtId="0" fontId="28" fillId="0" borderId="9" xfId="0" applyFont="1" applyBorder="1" applyAlignment="1" applyProtection="1">
      <alignment horizontal="center"/>
      <protection locked="0"/>
    </xf>
    <xf numFmtId="0" fontId="28" fillId="0" borderId="1" xfId="0" applyFont="1" applyBorder="1" applyAlignment="1" applyProtection="1">
      <alignment horizontal="center"/>
      <protection locked="0"/>
    </xf>
    <xf numFmtId="0" fontId="10" fillId="0" borderId="0" xfId="0" applyFont="1" applyAlignment="1" applyProtection="1">
      <alignment horizontal="justify"/>
      <protection locked="0"/>
    </xf>
    <xf numFmtId="0" fontId="10" fillId="0" borderId="4" xfId="0" applyFont="1" applyBorder="1" applyAlignment="1" applyProtection="1">
      <alignment horizontal="justify"/>
      <protection locked="0"/>
    </xf>
    <xf numFmtId="0" fontId="47" fillId="7" borderId="9" xfId="0" applyFont="1" applyFill="1" applyBorder="1" applyAlignment="1" applyProtection="1">
      <alignment horizontal="center" vertical="center" wrapText="1"/>
      <protection locked="0"/>
    </xf>
    <xf numFmtId="0" fontId="47" fillId="7" borderId="1" xfId="0" applyFont="1" applyFill="1" applyBorder="1" applyAlignment="1" applyProtection="1">
      <alignment horizontal="center" vertical="center" wrapText="1"/>
      <protection locked="0"/>
    </xf>
    <xf numFmtId="0" fontId="13" fillId="8" borderId="2" xfId="0" applyFont="1" applyFill="1" applyBorder="1" applyAlignment="1">
      <alignment horizontal="left"/>
    </xf>
    <xf numFmtId="0" fontId="13" fillId="8" borderId="0" xfId="0" applyFont="1" applyFill="1" applyAlignment="1">
      <alignment horizontal="left"/>
    </xf>
    <xf numFmtId="0" fontId="13" fillId="8" borderId="2" xfId="0" applyFont="1" applyFill="1" applyBorder="1"/>
    <xf numFmtId="0" fontId="9" fillId="8" borderId="0" xfId="0" applyFont="1" applyFill="1"/>
    <xf numFmtId="0" fontId="10" fillId="0" borderId="2" xfId="0" applyFont="1" applyBorder="1" applyAlignment="1">
      <alignment horizontal="justify"/>
    </xf>
    <xf numFmtId="0" fontId="10" fillId="0" borderId="0" xfId="0" applyFont="1" applyAlignment="1">
      <alignment horizontal="justify"/>
    </xf>
    <xf numFmtId="0" fontId="11" fillId="7" borderId="11" xfId="0" applyFont="1" applyFill="1" applyBorder="1" applyAlignment="1">
      <alignment horizontal="center" vertical="top" wrapText="1"/>
    </xf>
    <xf numFmtId="0" fontId="11" fillId="7" borderId="7" xfId="0" applyFont="1" applyFill="1" applyBorder="1" applyAlignment="1">
      <alignment horizontal="center" vertical="top" wrapText="1"/>
    </xf>
    <xf numFmtId="0" fontId="11" fillId="7" borderId="8" xfId="0" applyFont="1" applyFill="1" applyBorder="1" applyAlignment="1">
      <alignment horizontal="center" vertical="top" wrapText="1"/>
    </xf>
    <xf numFmtId="0" fontId="11" fillId="7" borderId="10" xfId="0" applyFont="1" applyFill="1" applyBorder="1" applyAlignment="1">
      <alignment horizontal="center" vertical="top" wrapText="1"/>
    </xf>
    <xf numFmtId="0" fontId="11" fillId="7" borderId="4" xfId="0" applyFont="1" applyFill="1" applyBorder="1" applyAlignment="1">
      <alignment horizontal="center" vertical="top" wrapText="1"/>
    </xf>
    <xf numFmtId="0" fontId="11" fillId="7" borderId="5" xfId="0" applyFont="1" applyFill="1" applyBorder="1" applyAlignment="1">
      <alignment horizontal="center" vertical="top" wrapText="1"/>
    </xf>
    <xf numFmtId="0" fontId="13" fillId="0" borderId="6" xfId="0" applyFont="1" applyBorder="1" applyAlignment="1">
      <alignment horizontal="left"/>
    </xf>
    <xf numFmtId="0" fontId="19" fillId="7" borderId="9" xfId="0" applyFont="1" applyFill="1" applyBorder="1" applyAlignment="1">
      <alignment wrapText="1"/>
    </xf>
    <xf numFmtId="0" fontId="19" fillId="7" borderId="6" xfId="0" applyFont="1" applyFill="1" applyBorder="1"/>
    <xf numFmtId="0" fontId="19" fillId="7" borderId="1" xfId="0" applyFont="1" applyFill="1" applyBorder="1"/>
    <xf numFmtId="0" fontId="10" fillId="0" borderId="0" xfId="0" applyFont="1" applyAlignment="1">
      <alignment horizontal="left"/>
    </xf>
    <xf numFmtId="0" fontId="10" fillId="0" borderId="3" xfId="0" applyFont="1" applyBorder="1" applyAlignment="1">
      <alignment horizontal="left"/>
    </xf>
    <xf numFmtId="0" fontId="10" fillId="0" borderId="0" xfId="0" applyFont="1" applyAlignment="1" applyProtection="1">
      <alignment horizontal="left"/>
      <protection locked="0"/>
    </xf>
    <xf numFmtId="0" fontId="10" fillId="0" borderId="3" xfId="0" applyFont="1" applyBorder="1" applyAlignment="1" applyProtection="1">
      <alignment horizontal="left"/>
      <protection locked="0"/>
    </xf>
    <xf numFmtId="0" fontId="11" fillId="6" borderId="23" xfId="0" applyFont="1" applyFill="1" applyBorder="1" applyAlignment="1">
      <alignment wrapText="1"/>
    </xf>
    <xf numFmtId="0" fontId="13" fillId="0" borderId="0" xfId="0" applyFont="1" applyAlignment="1">
      <alignment horizontal="justify" vertical="center"/>
    </xf>
    <xf numFmtId="0" fontId="10" fillId="0" borderId="11" xfId="0" applyFont="1" applyBorder="1" applyAlignment="1">
      <alignment horizontal="justify"/>
    </xf>
    <xf numFmtId="0" fontId="10" fillId="0" borderId="7" xfId="0" applyFont="1" applyBorder="1" applyAlignment="1">
      <alignment horizontal="justify"/>
    </xf>
    <xf numFmtId="0" fontId="10" fillId="0" borderId="7" xfId="0" applyFont="1" applyBorder="1" applyAlignment="1" applyProtection="1">
      <alignment horizontal="justify"/>
      <protection locked="0"/>
    </xf>
    <xf numFmtId="0" fontId="10" fillId="0" borderId="10" xfId="0" applyFont="1" applyBorder="1" applyAlignment="1">
      <alignment horizontal="justify"/>
    </xf>
    <xf numFmtId="0" fontId="10" fillId="0" borderId="4" xfId="0" applyFont="1" applyBorder="1" applyAlignment="1">
      <alignment horizontal="justify"/>
    </xf>
    <xf numFmtId="0" fontId="19" fillId="7" borderId="9" xfId="0" applyFont="1" applyFill="1" applyBorder="1"/>
    <xf numFmtId="2" fontId="19" fillId="0" borderId="9" xfId="0" applyNumberFormat="1" applyFont="1" applyBorder="1" applyAlignment="1">
      <alignment horizontal="center"/>
    </xf>
    <xf numFmtId="2" fontId="19" fillId="0" borderId="6" xfId="0" applyNumberFormat="1" applyFont="1" applyBorder="1" applyAlignment="1">
      <alignment horizontal="center"/>
    </xf>
    <xf numFmtId="2" fontId="20" fillId="0" borderId="10" xfId="0" applyNumberFormat="1" applyFont="1" applyBorder="1" applyAlignment="1" applyProtection="1">
      <alignment horizontal="center"/>
      <protection locked="0"/>
    </xf>
    <xf numFmtId="2" fontId="20" fillId="0" borderId="4" xfId="0" applyNumberFormat="1" applyFont="1" applyBorder="1" applyAlignment="1" applyProtection="1">
      <alignment horizontal="center"/>
      <protection locked="0"/>
    </xf>
    <xf numFmtId="2" fontId="20" fillId="0" borderId="5" xfId="0" applyNumberFormat="1" applyFont="1" applyBorder="1" applyAlignment="1" applyProtection="1">
      <alignment horizontal="center"/>
      <protection locked="0"/>
    </xf>
    <xf numFmtId="0" fontId="28" fillId="0" borderId="12" xfId="0" applyFont="1" applyBorder="1" applyAlignment="1">
      <alignment horizontal="center"/>
    </xf>
    <xf numFmtId="0" fontId="11" fillId="0" borderId="9" xfId="0" applyFont="1" applyBorder="1"/>
    <xf numFmtId="0" fontId="11" fillId="0" borderId="6" xfId="0" applyFont="1" applyBorder="1"/>
    <xf numFmtId="0" fontId="11" fillId="0" borderId="1" xfId="0" applyFont="1" applyBorder="1"/>
    <xf numFmtId="0" fontId="11" fillId="6" borderId="22" xfId="0" applyFont="1" applyFill="1" applyBorder="1" applyAlignment="1">
      <alignment vertical="center" wrapText="1"/>
    </xf>
    <xf numFmtId="0" fontId="9" fillId="8" borderId="0" xfId="0" applyFont="1" applyFill="1" applyAlignment="1">
      <alignment horizontal="left"/>
    </xf>
    <xf numFmtId="0" fontId="11" fillId="2" borderId="9" xfId="0" applyFont="1" applyFill="1" applyBorder="1" applyAlignment="1">
      <alignment horizontal="center"/>
    </xf>
    <xf numFmtId="0" fontId="11" fillId="2" borderId="6" xfId="0" applyFont="1" applyFill="1" applyBorder="1" applyAlignment="1">
      <alignment horizontal="center"/>
    </xf>
    <xf numFmtId="0" fontId="11" fillId="2" borderId="1" xfId="0" applyFont="1" applyFill="1" applyBorder="1" applyAlignment="1">
      <alignment horizontal="center"/>
    </xf>
    <xf numFmtId="0" fontId="11" fillId="2" borderId="6" xfId="0" applyFont="1" applyFill="1" applyBorder="1" applyAlignment="1">
      <alignment horizontal="center" vertical="justify"/>
    </xf>
    <xf numFmtId="0" fontId="11" fillId="2" borderId="9" xfId="0" applyFont="1" applyFill="1" applyBorder="1" applyAlignment="1">
      <alignment wrapText="1"/>
    </xf>
    <xf numFmtId="0" fontId="11" fillId="2" borderId="6" xfId="0" applyFont="1" applyFill="1" applyBorder="1" applyAlignment="1">
      <alignment wrapText="1"/>
    </xf>
    <xf numFmtId="0" fontId="11" fillId="2" borderId="1" xfId="0" applyFont="1" applyFill="1" applyBorder="1" applyAlignment="1">
      <alignment wrapText="1"/>
    </xf>
    <xf numFmtId="0" fontId="8" fillId="7" borderId="2" xfId="0" applyFont="1" applyFill="1" applyBorder="1" applyAlignment="1">
      <alignment horizontal="center"/>
    </xf>
    <xf numFmtId="0" fontId="8" fillId="7" borderId="0" xfId="0" applyFont="1" applyFill="1" applyAlignment="1">
      <alignment horizontal="center"/>
    </xf>
    <xf numFmtId="0" fontId="0" fillId="0" borderId="1" xfId="0" applyBorder="1" applyAlignment="1">
      <alignment horizontal="center"/>
    </xf>
    <xf numFmtId="4" fontId="13" fillId="0" borderId="9" xfId="0" applyNumberFormat="1" applyFont="1" applyBorder="1" applyAlignment="1">
      <alignment horizontal="center"/>
    </xf>
    <xf numFmtId="4" fontId="13" fillId="0" borderId="1" xfId="0" applyNumberFormat="1" applyFont="1" applyBorder="1" applyAlignment="1">
      <alignment horizontal="center"/>
    </xf>
    <xf numFmtId="0" fontId="11" fillId="0" borderId="9" xfId="0" applyFont="1" applyBorder="1" applyProtection="1">
      <protection locked="0"/>
    </xf>
    <xf numFmtId="0" fontId="11" fillId="0" borderId="6" xfId="0" applyFont="1" applyBorder="1" applyProtection="1">
      <protection locked="0"/>
    </xf>
    <xf numFmtId="0" fontId="11" fillId="0" borderId="1" xfId="0" applyFont="1" applyBorder="1" applyProtection="1">
      <protection locked="0"/>
    </xf>
    <xf numFmtId="4" fontId="13" fillId="0" borderId="9" xfId="0" applyNumberFormat="1" applyFont="1" applyBorder="1" applyAlignment="1">
      <alignment horizontal="right"/>
    </xf>
    <xf numFmtId="4" fontId="13" fillId="0" borderId="6" xfId="0" applyNumberFormat="1" applyFont="1" applyBorder="1" applyAlignment="1">
      <alignment horizontal="right"/>
    </xf>
    <xf numFmtId="4" fontId="13" fillId="0" borderId="1" xfId="0" applyNumberFormat="1" applyFont="1" applyBorder="1" applyAlignment="1">
      <alignment horizontal="right"/>
    </xf>
    <xf numFmtId="4" fontId="13" fillId="9" borderId="9" xfId="0" applyNumberFormat="1" applyFont="1" applyFill="1" applyBorder="1" applyAlignment="1">
      <alignment horizontal="center"/>
    </xf>
    <xf numFmtId="4" fontId="13" fillId="9" borderId="6" xfId="0" applyNumberFormat="1" applyFont="1" applyFill="1" applyBorder="1" applyAlignment="1">
      <alignment horizontal="center"/>
    </xf>
    <xf numFmtId="4" fontId="13" fillId="9" borderId="1" xfId="0" applyNumberFormat="1" applyFont="1" applyFill="1" applyBorder="1" applyAlignment="1">
      <alignment horizontal="center"/>
    </xf>
    <xf numFmtId="2" fontId="13" fillId="0" borderId="6" xfId="0" applyNumberFormat="1" applyFont="1" applyBorder="1" applyAlignment="1">
      <alignment horizontal="center"/>
    </xf>
    <xf numFmtId="0" fontId="11" fillId="0" borderId="0" xfId="0" applyFont="1" applyAlignment="1">
      <alignment horizontal="center" wrapText="1"/>
    </xf>
    <xf numFmtId="0" fontId="13" fillId="0" borderId="1" xfId="0" applyFont="1" applyBorder="1"/>
    <xf numFmtId="0" fontId="13" fillId="0" borderId="8" xfId="0" applyFont="1" applyBorder="1"/>
    <xf numFmtId="0" fontId="19" fillId="0" borderId="0" xfId="0" applyFont="1" applyAlignment="1">
      <alignment horizontal="center" vertical="center" wrapText="1"/>
    </xf>
    <xf numFmtId="0" fontId="11" fillId="6" borderId="7" xfId="0" applyFont="1" applyFill="1" applyBorder="1" applyAlignment="1">
      <alignment wrapText="1"/>
    </xf>
    <xf numFmtId="0" fontId="17" fillId="0" borderId="0" xfId="0" applyFont="1" applyAlignment="1">
      <alignment horizontal="left" vertical="center" textRotation="90"/>
    </xf>
    <xf numFmtId="0" fontId="13" fillId="0" borderId="24" xfId="0" applyFont="1" applyBorder="1" applyAlignment="1">
      <alignment horizontal="justify"/>
    </xf>
    <xf numFmtId="2" fontId="28" fillId="2" borderId="6" xfId="0" applyNumberFormat="1" applyFont="1" applyFill="1" applyBorder="1" applyAlignment="1">
      <alignment horizontal="right"/>
    </xf>
    <xf numFmtId="2" fontId="28" fillId="2" borderId="1" xfId="0" applyNumberFormat="1" applyFont="1" applyFill="1" applyBorder="1" applyAlignment="1">
      <alignment horizontal="right"/>
    </xf>
    <xf numFmtId="4" fontId="32" fillId="0" borderId="0" xfId="0" applyNumberFormat="1" applyFont="1"/>
    <xf numFmtId="0" fontId="11" fillId="7" borderId="0" xfId="0" applyFont="1" applyFill="1" applyAlignment="1">
      <alignment horizontal="left" wrapText="1" indent="1"/>
    </xf>
    <xf numFmtId="0" fontId="11" fillId="7" borderId="0" xfId="0" applyFont="1" applyFill="1" applyAlignment="1">
      <alignment horizontal="left" indent="1"/>
    </xf>
    <xf numFmtId="0" fontId="9" fillId="0" borderId="0" xfId="0" applyFont="1" applyProtection="1">
      <protection locked="0"/>
    </xf>
    <xf numFmtId="0" fontId="19" fillId="2" borderId="9" xfId="0" applyFont="1" applyFill="1" applyBorder="1" applyAlignment="1">
      <alignment wrapText="1"/>
    </xf>
    <xf numFmtId="0" fontId="8" fillId="6" borderId="0" xfId="0" applyFont="1" applyFill="1" applyAlignment="1">
      <alignment horizontal="left" vertical="center" wrapText="1" indent="1"/>
    </xf>
    <xf numFmtId="0" fontId="8" fillId="0" borderId="0" xfId="0" applyFont="1" applyAlignment="1">
      <alignment horizontal="center" vertical="center" wrapText="1"/>
    </xf>
    <xf numFmtId="0" fontId="11" fillId="0" borderId="0" xfId="0" applyFont="1" applyAlignment="1">
      <alignment horizontal="center" vertical="center" wrapText="1"/>
    </xf>
    <xf numFmtId="0" fontId="9" fillId="0" borderId="0" xfId="0" applyFont="1" applyAlignment="1">
      <alignment horizontal="center" vertical="justify"/>
    </xf>
    <xf numFmtId="0" fontId="9" fillId="0" borderId="3" xfId="0" applyFont="1" applyBorder="1" applyAlignment="1">
      <alignment horizontal="center" vertical="justify"/>
    </xf>
    <xf numFmtId="0" fontId="9" fillId="0" borderId="4" xfId="0" applyFont="1" applyBorder="1" applyAlignment="1">
      <alignment horizontal="center" vertical="justify"/>
    </xf>
    <xf numFmtId="0" fontId="9" fillId="0" borderId="5" xfId="0" applyFont="1" applyBorder="1" applyAlignment="1">
      <alignment horizontal="center" vertical="justify"/>
    </xf>
    <xf numFmtId="2" fontId="51" fillId="0" borderId="7" xfId="0" applyNumberFormat="1" applyFont="1" applyBorder="1"/>
    <xf numFmtId="2" fontId="13" fillId="0" borderId="0" xfId="0" applyNumberFormat="1" applyFont="1" applyAlignment="1">
      <alignment horizontal="right"/>
    </xf>
    <xf numFmtId="0" fontId="10" fillId="0" borderId="0" xfId="0" applyFont="1" applyAlignment="1">
      <alignment vertical="justify" wrapText="1"/>
    </xf>
    <xf numFmtId="0" fontId="42" fillId="0" borderId="0" xfId="0" applyFont="1" applyAlignment="1">
      <alignment vertical="justify"/>
    </xf>
    <xf numFmtId="0" fontId="10" fillId="0" borderId="0" xfId="0" applyFont="1"/>
    <xf numFmtId="0" fontId="11" fillId="0" borderId="4" xfId="0" applyFont="1" applyBorder="1" applyAlignment="1">
      <alignment horizontal="right"/>
    </xf>
    <xf numFmtId="170" fontId="11" fillId="2" borderId="10" xfId="0" applyNumberFormat="1" applyFont="1" applyFill="1" applyBorder="1"/>
    <xf numFmtId="170" fontId="11" fillId="2" borderId="4" xfId="0" applyNumberFormat="1" applyFont="1" applyFill="1" applyBorder="1"/>
    <xf numFmtId="0" fontId="10" fillId="0" borderId="0" xfId="0" applyFont="1" applyAlignment="1">
      <alignment horizontal="right" vertical="justify"/>
    </xf>
    <xf numFmtId="1" fontId="11" fillId="0" borderId="0" xfId="0" applyNumberFormat="1" applyFont="1" applyAlignment="1">
      <alignment horizontal="left" vertical="justify"/>
    </xf>
    <xf numFmtId="0" fontId="8" fillId="0" borderId="9" xfId="0" applyFont="1" applyBorder="1"/>
    <xf numFmtId="0" fontId="38" fillId="0" borderId="25" xfId="0" applyFont="1" applyBorder="1" applyAlignment="1">
      <alignment horizontal="center" vertical="center"/>
    </xf>
    <xf numFmtId="4" fontId="28" fillId="2" borderId="6" xfId="0" applyNumberFormat="1" applyFont="1" applyFill="1" applyBorder="1" applyAlignment="1" applyProtection="1">
      <alignment horizontal="right"/>
      <protection locked="0"/>
    </xf>
    <xf numFmtId="4" fontId="28" fillId="2" borderId="1" xfId="0" applyNumberFormat="1" applyFont="1" applyFill="1" applyBorder="1" applyAlignment="1" applyProtection="1">
      <alignment horizontal="right"/>
      <protection locked="0"/>
    </xf>
    <xf numFmtId="4" fontId="11" fillId="0" borderId="0" xfId="0" applyNumberFormat="1" applyFont="1" applyAlignment="1">
      <alignment horizontal="right"/>
    </xf>
    <xf numFmtId="4" fontId="10" fillId="0" borderId="7" xfId="0" applyNumberFormat="1" applyFont="1" applyBorder="1" applyAlignment="1">
      <alignment horizontal="center"/>
    </xf>
    <xf numFmtId="4" fontId="10" fillId="0" borderId="7" xfId="0" applyNumberFormat="1" applyFont="1" applyBorder="1"/>
    <xf numFmtId="4" fontId="13" fillId="0" borderId="12" xfId="0" applyNumberFormat="1" applyFont="1" applyBorder="1" applyAlignment="1">
      <alignment horizontal="center"/>
    </xf>
    <xf numFmtId="4" fontId="11" fillId="2" borderId="6" xfId="0" applyNumberFormat="1" applyFont="1" applyFill="1" applyBorder="1" applyAlignment="1">
      <alignment horizontal="right"/>
    </xf>
    <xf numFmtId="0" fontId="56" fillId="0" borderId="0" xfId="0" applyFont="1" applyAlignment="1">
      <alignment vertical="center" wrapText="1"/>
    </xf>
    <xf numFmtId="0" fontId="13" fillId="0" borderId="0" xfId="0" applyFont="1" applyAlignment="1">
      <alignment horizontal="center" wrapText="1"/>
    </xf>
    <xf numFmtId="0" fontId="44" fillId="0" borderId="4" xfId="0" applyFont="1" applyBorder="1" applyAlignment="1">
      <alignment horizontal="center" wrapText="1"/>
    </xf>
    <xf numFmtId="0" fontId="9" fillId="0" borderId="0" xfId="0" applyFont="1" applyAlignment="1">
      <alignment horizontal="right"/>
    </xf>
    <xf numFmtId="0" fontId="13" fillId="0" borderId="12" xfId="0" applyFont="1" applyBorder="1"/>
    <xf numFmtId="0" fontId="30" fillId="0" borderId="7" xfId="0" applyFont="1" applyBorder="1"/>
    <xf numFmtId="2" fontId="13" fillId="7" borderId="9" xfId="0" applyNumberFormat="1" applyFont="1" applyFill="1" applyBorder="1" applyAlignment="1">
      <alignment horizontal="center"/>
    </xf>
    <xf numFmtId="2" fontId="13" fillId="7" borderId="1" xfId="0" applyNumberFormat="1" applyFont="1" applyFill="1" applyBorder="1" applyAlignment="1">
      <alignment horizontal="center"/>
    </xf>
    <xf numFmtId="2" fontId="13" fillId="7" borderId="6" xfId="0" applyNumberFormat="1" applyFont="1" applyFill="1" applyBorder="1" applyAlignment="1">
      <alignment horizontal="center"/>
    </xf>
    <xf numFmtId="2" fontId="13" fillId="2" borderId="9" xfId="0" applyNumberFormat="1" applyFont="1" applyFill="1" applyBorder="1"/>
    <xf numFmtId="2" fontId="13" fillId="2" borderId="6" xfId="0" applyNumberFormat="1" applyFont="1" applyFill="1" applyBorder="1"/>
    <xf numFmtId="2" fontId="13" fillId="2" borderId="1" xfId="0" applyNumberFormat="1" applyFont="1" applyFill="1" applyBorder="1"/>
    <xf numFmtId="0" fontId="11" fillId="7" borderId="9" xfId="0" applyFont="1" applyFill="1" applyBorder="1" applyAlignment="1">
      <alignment horizontal="justify" vertical="top" wrapText="1"/>
    </xf>
    <xf numFmtId="0" fontId="11" fillId="7" borderId="6" xfId="0" applyFont="1" applyFill="1" applyBorder="1" applyAlignment="1">
      <alignment horizontal="justify" vertical="top" wrapText="1"/>
    </xf>
    <xf numFmtId="0" fontId="11" fillId="7" borderId="1" xfId="0" applyFont="1" applyFill="1" applyBorder="1" applyAlignment="1">
      <alignment horizontal="justify" vertical="top" wrapText="1"/>
    </xf>
    <xf numFmtId="0" fontId="8" fillId="0" borderId="9" xfId="3" applyFont="1" applyFill="1" applyBorder="1" applyAlignment="1" applyProtection="1"/>
    <xf numFmtId="0" fontId="8" fillId="0" borderId="1" xfId="3" applyFont="1" applyFill="1" applyBorder="1" applyAlignment="1" applyProtection="1"/>
    <xf numFmtId="0" fontId="10" fillId="0" borderId="0" xfId="0" applyFont="1" applyAlignment="1">
      <alignment horizontal="right" vertical="top"/>
    </xf>
    <xf numFmtId="0" fontId="10" fillId="0" borderId="11" xfId="0" applyFont="1" applyBorder="1" applyAlignment="1">
      <alignment horizontal="justify" vertical="top"/>
    </xf>
    <xf numFmtId="0" fontId="10" fillId="0" borderId="7" xfId="0" applyFont="1" applyBorder="1" applyAlignment="1">
      <alignment horizontal="justify" vertical="top"/>
    </xf>
    <xf numFmtId="0" fontId="10" fillId="0" borderId="8" xfId="0" applyFont="1" applyBorder="1" applyAlignment="1">
      <alignment horizontal="justify" vertical="top"/>
    </xf>
    <xf numFmtId="0" fontId="10" fillId="0" borderId="2" xfId="0" applyFont="1" applyBorder="1" applyAlignment="1">
      <alignment horizontal="justify" vertical="top"/>
    </xf>
    <xf numFmtId="0" fontId="10" fillId="0" borderId="0" xfId="0" applyFont="1" applyAlignment="1">
      <alignment horizontal="justify" vertical="top"/>
    </xf>
    <xf numFmtId="0" fontId="10" fillId="0" borderId="3" xfId="0" applyFont="1" applyBorder="1" applyAlignment="1">
      <alignment horizontal="justify" vertical="top"/>
    </xf>
    <xf numFmtId="0" fontId="57" fillId="0" borderId="0" xfId="0" applyFont="1" applyAlignment="1">
      <alignment vertical="center" wrapText="1"/>
    </xf>
    <xf numFmtId="0" fontId="58" fillId="0" borderId="0" xfId="0" applyFont="1" applyAlignment="1">
      <alignment vertical="center" wrapText="1"/>
    </xf>
  </cellXfs>
  <cellStyles count="5">
    <cellStyle name="Bueno" xfId="1" builtinId="26"/>
    <cellStyle name="Euro" xfId="2" xr:uid="{00000000-0005-0000-0000-000001000000}"/>
    <cellStyle name="Hipervínculo" xfId="3" builtinId="8"/>
    <cellStyle name="Millares [0]" xfId="4" builtinId="6"/>
    <cellStyle name="Normal" xfId="0" builtinId="0"/>
  </cellStyles>
  <dxfs count="13">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66675</xdr:colOff>
          <xdr:row>31</xdr:row>
          <xdr:rowOff>28575</xdr:rowOff>
        </xdr:from>
        <xdr:to>
          <xdr:col>12</xdr:col>
          <xdr:colOff>504825</xdr:colOff>
          <xdr:row>32</xdr:row>
          <xdr:rowOff>438150</xdr:rowOff>
        </xdr:to>
        <xdr:sp macro="" textlink="">
          <xdr:nvSpPr>
            <xdr:cNvPr id="1124" name="Objeto 100" hidden="1">
              <a:extLst>
                <a:ext uri="{63B3BB69-23CF-44E3-9099-C40C66FF867C}">
                  <a14:compatExt spid="_x0000_s1124"/>
                </a:ext>
                <a:ext uri="{FF2B5EF4-FFF2-40B4-BE49-F238E27FC236}">
                  <a16:creationId xmlns:a16="http://schemas.microsoft.com/office/drawing/2014/main" id="{00000000-0008-0000-0200-00006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41</xdr:row>
          <xdr:rowOff>9525</xdr:rowOff>
        </xdr:from>
        <xdr:to>
          <xdr:col>12</xdr:col>
          <xdr:colOff>495300</xdr:colOff>
          <xdr:row>42</xdr:row>
          <xdr:rowOff>409575</xdr:rowOff>
        </xdr:to>
        <xdr:sp macro="" textlink="">
          <xdr:nvSpPr>
            <xdr:cNvPr id="1125" name="Objeto 101" hidden="1">
              <a:extLst>
                <a:ext uri="{63B3BB69-23CF-44E3-9099-C40C66FF867C}">
                  <a14:compatExt spid="_x0000_s1125"/>
                </a:ext>
                <a:ext uri="{FF2B5EF4-FFF2-40B4-BE49-F238E27FC236}">
                  <a16:creationId xmlns:a16="http://schemas.microsoft.com/office/drawing/2014/main" id="{00000000-0008-0000-02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0">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51</xdr:row>
          <xdr:rowOff>47625</xdr:rowOff>
        </xdr:from>
        <xdr:to>
          <xdr:col>12</xdr:col>
          <xdr:colOff>504825</xdr:colOff>
          <xdr:row>52</xdr:row>
          <xdr:rowOff>400050</xdr:rowOff>
        </xdr:to>
        <xdr:sp macro="" textlink="">
          <xdr:nvSpPr>
            <xdr:cNvPr id="1126" name="Objeto 102" hidden="1">
              <a:extLst>
                <a:ext uri="{63B3BB69-23CF-44E3-9099-C40C66FF867C}">
                  <a14:compatExt spid="_x0000_s1126"/>
                </a:ext>
                <a:ext uri="{FF2B5EF4-FFF2-40B4-BE49-F238E27FC236}">
                  <a16:creationId xmlns:a16="http://schemas.microsoft.com/office/drawing/2014/main" id="{00000000-0008-0000-0200-00006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46</xdr:row>
          <xdr:rowOff>38100</xdr:rowOff>
        </xdr:from>
        <xdr:to>
          <xdr:col>12</xdr:col>
          <xdr:colOff>485775</xdr:colOff>
          <xdr:row>47</xdr:row>
          <xdr:rowOff>390525</xdr:rowOff>
        </xdr:to>
        <xdr:sp macro="" textlink="">
          <xdr:nvSpPr>
            <xdr:cNvPr id="1127" name="Objeto 103" hidden="1">
              <a:extLst>
                <a:ext uri="{63B3BB69-23CF-44E3-9099-C40C66FF867C}">
                  <a14:compatExt spid="_x0000_s1127"/>
                </a:ext>
                <a:ext uri="{FF2B5EF4-FFF2-40B4-BE49-F238E27FC236}">
                  <a16:creationId xmlns:a16="http://schemas.microsoft.com/office/drawing/2014/main" id="{00000000-0008-0000-0200-000067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56</xdr:row>
          <xdr:rowOff>19050</xdr:rowOff>
        </xdr:from>
        <xdr:to>
          <xdr:col>12</xdr:col>
          <xdr:colOff>457200</xdr:colOff>
          <xdr:row>57</xdr:row>
          <xdr:rowOff>438150</xdr:rowOff>
        </xdr:to>
        <xdr:sp macro="" textlink="">
          <xdr:nvSpPr>
            <xdr:cNvPr id="1128" name="Objeto 104" hidden="1">
              <a:extLst>
                <a:ext uri="{63B3BB69-23CF-44E3-9099-C40C66FF867C}">
                  <a14:compatExt spid="_x0000_s1128"/>
                </a:ext>
                <a:ext uri="{FF2B5EF4-FFF2-40B4-BE49-F238E27FC236}">
                  <a16:creationId xmlns:a16="http://schemas.microsoft.com/office/drawing/2014/main" id="{00000000-0008-0000-0200-000068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71</xdr:row>
          <xdr:rowOff>19050</xdr:rowOff>
        </xdr:from>
        <xdr:to>
          <xdr:col>12</xdr:col>
          <xdr:colOff>485775</xdr:colOff>
          <xdr:row>72</xdr:row>
          <xdr:rowOff>390525</xdr:rowOff>
        </xdr:to>
        <xdr:sp macro="" textlink="">
          <xdr:nvSpPr>
            <xdr:cNvPr id="1129" name="Objeto 105" hidden="1">
              <a:extLst>
                <a:ext uri="{63B3BB69-23CF-44E3-9099-C40C66FF867C}">
                  <a14:compatExt spid="_x0000_s1129"/>
                </a:ext>
                <a:ext uri="{FF2B5EF4-FFF2-40B4-BE49-F238E27FC236}">
                  <a16:creationId xmlns:a16="http://schemas.microsoft.com/office/drawing/2014/main" id="{00000000-0008-0000-0200-00006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77</xdr:row>
          <xdr:rowOff>57150</xdr:rowOff>
        </xdr:from>
        <xdr:to>
          <xdr:col>12</xdr:col>
          <xdr:colOff>523875</xdr:colOff>
          <xdr:row>78</xdr:row>
          <xdr:rowOff>428625</xdr:rowOff>
        </xdr:to>
        <xdr:sp macro="" textlink="">
          <xdr:nvSpPr>
            <xdr:cNvPr id="1130" name="Objeto 106" hidden="1">
              <a:extLst>
                <a:ext uri="{63B3BB69-23CF-44E3-9099-C40C66FF867C}">
                  <a14:compatExt spid="_x0000_s1130"/>
                </a:ext>
                <a:ext uri="{FF2B5EF4-FFF2-40B4-BE49-F238E27FC236}">
                  <a16:creationId xmlns:a16="http://schemas.microsoft.com/office/drawing/2014/main" id="{00000000-0008-0000-0200-00006A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123825</xdr:colOff>
          <xdr:row>88</xdr:row>
          <xdr:rowOff>38100</xdr:rowOff>
        </xdr:from>
        <xdr:to>
          <xdr:col>12</xdr:col>
          <xdr:colOff>504825</xdr:colOff>
          <xdr:row>91</xdr:row>
          <xdr:rowOff>95250</xdr:rowOff>
        </xdr:to>
        <xdr:sp macro="" textlink="">
          <xdr:nvSpPr>
            <xdr:cNvPr id="1135" name="Objeto 111" hidden="1">
              <a:extLst>
                <a:ext uri="{63B3BB69-23CF-44E3-9099-C40C66FF867C}">
                  <a14:compatExt spid="_x0000_s1135"/>
                </a:ext>
                <a:ext uri="{FF2B5EF4-FFF2-40B4-BE49-F238E27FC236}">
                  <a16:creationId xmlns:a16="http://schemas.microsoft.com/office/drawing/2014/main" id="{00000000-0008-0000-0200-00006F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352425</xdr:colOff>
          <xdr:row>89</xdr:row>
          <xdr:rowOff>47625</xdr:rowOff>
        </xdr:from>
        <xdr:to>
          <xdr:col>9</xdr:col>
          <xdr:colOff>9525</xdr:colOff>
          <xdr:row>91</xdr:row>
          <xdr:rowOff>47625</xdr:rowOff>
        </xdr:to>
        <xdr:sp macro="" textlink="">
          <xdr:nvSpPr>
            <xdr:cNvPr id="1136" name="Objeto 112" hidden="1">
              <a:extLst>
                <a:ext uri="{63B3BB69-23CF-44E3-9099-C40C66FF867C}">
                  <a14:compatExt spid="_x0000_s1136"/>
                </a:ext>
                <a:ext uri="{FF2B5EF4-FFF2-40B4-BE49-F238E27FC236}">
                  <a16:creationId xmlns:a16="http://schemas.microsoft.com/office/drawing/2014/main" id="{00000000-0008-0000-0200-000070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246</xdr:row>
          <xdr:rowOff>47625</xdr:rowOff>
        </xdr:from>
        <xdr:to>
          <xdr:col>12</xdr:col>
          <xdr:colOff>390525</xdr:colOff>
          <xdr:row>254</xdr:row>
          <xdr:rowOff>9525</xdr:rowOff>
        </xdr:to>
        <xdr:sp macro="" textlink="">
          <xdr:nvSpPr>
            <xdr:cNvPr id="6147" name="Objeto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257</xdr:row>
          <xdr:rowOff>0</xdr:rowOff>
        </xdr:from>
        <xdr:to>
          <xdr:col>12</xdr:col>
          <xdr:colOff>400050</xdr:colOff>
          <xdr:row>264</xdr:row>
          <xdr:rowOff>85725</xdr:rowOff>
        </xdr:to>
        <xdr:sp macro="" textlink="">
          <xdr:nvSpPr>
            <xdr:cNvPr id="6148" name="Objeto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277</xdr:row>
          <xdr:rowOff>85725</xdr:rowOff>
        </xdr:from>
        <xdr:to>
          <xdr:col>7</xdr:col>
          <xdr:colOff>419100</xdr:colOff>
          <xdr:row>285</xdr:row>
          <xdr:rowOff>38100</xdr:rowOff>
        </xdr:to>
        <xdr:sp macro="" textlink="">
          <xdr:nvSpPr>
            <xdr:cNvPr id="6149" name="Objeto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279</xdr:row>
          <xdr:rowOff>19050</xdr:rowOff>
        </xdr:from>
        <xdr:to>
          <xdr:col>12</xdr:col>
          <xdr:colOff>685800</xdr:colOff>
          <xdr:row>285</xdr:row>
          <xdr:rowOff>57150</xdr:rowOff>
        </xdr:to>
        <xdr:sp macro="" textlink="">
          <xdr:nvSpPr>
            <xdr:cNvPr id="6150" name="Objeto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267</xdr:row>
          <xdr:rowOff>66675</xdr:rowOff>
        </xdr:from>
        <xdr:to>
          <xdr:col>12</xdr:col>
          <xdr:colOff>409575</xdr:colOff>
          <xdr:row>275</xdr:row>
          <xdr:rowOff>0</xdr:rowOff>
        </xdr:to>
        <xdr:sp macro="" textlink="">
          <xdr:nvSpPr>
            <xdr:cNvPr id="6151" name="Objeto 7" hidden="1">
              <a:extLst>
                <a:ext uri="{63B3BB69-23CF-44E3-9099-C40C66FF867C}">
                  <a14:compatExt spid="_x0000_s6151"/>
                </a:ext>
                <a:ext uri="{FF2B5EF4-FFF2-40B4-BE49-F238E27FC236}">
                  <a16:creationId xmlns:a16="http://schemas.microsoft.com/office/drawing/2014/main" id="{00000000-0008-0000-0600-000007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arc-cat.net/ca/aplicatius/municipal/cgr_consulta_municipal.asp?Tresidu=RU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3.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12.bin"/><Relationship Id="rId13" Type="http://schemas.openxmlformats.org/officeDocument/2006/relationships/image" Target="../media/image14.emf"/><Relationship Id="rId3" Type="http://schemas.openxmlformats.org/officeDocument/2006/relationships/vmlDrawing" Target="../drawings/vmlDrawing3.vml"/><Relationship Id="rId7" Type="http://schemas.openxmlformats.org/officeDocument/2006/relationships/image" Target="../media/image11.emf"/><Relationship Id="rId12" Type="http://schemas.openxmlformats.org/officeDocument/2006/relationships/oleObject" Target="../embeddings/oleObject14.bin"/><Relationship Id="rId2" Type="http://schemas.openxmlformats.org/officeDocument/2006/relationships/drawing" Target="../drawings/drawing2.xml"/><Relationship Id="rId1" Type="http://schemas.openxmlformats.org/officeDocument/2006/relationships/printerSettings" Target="../printerSettings/printerSettings7.bin"/><Relationship Id="rId6" Type="http://schemas.openxmlformats.org/officeDocument/2006/relationships/oleObject" Target="../embeddings/oleObject11.bin"/><Relationship Id="rId11" Type="http://schemas.openxmlformats.org/officeDocument/2006/relationships/image" Target="../media/image13.emf"/><Relationship Id="rId5" Type="http://schemas.openxmlformats.org/officeDocument/2006/relationships/image" Target="../media/image10.emf"/><Relationship Id="rId10" Type="http://schemas.openxmlformats.org/officeDocument/2006/relationships/oleObject" Target="../embeddings/oleObject13.bin"/><Relationship Id="rId4" Type="http://schemas.openxmlformats.org/officeDocument/2006/relationships/oleObject" Target="../embeddings/oleObject10.bin"/><Relationship Id="rId9" Type="http://schemas.openxmlformats.org/officeDocument/2006/relationships/image" Target="../media/image12.emf"/><Relationship Id="rId1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J44"/>
  <sheetViews>
    <sheetView showGridLines="0" zoomScaleNormal="100" zoomScaleSheetLayoutView="100" workbookViewId="0">
      <selection activeCell="B1" sqref="B1"/>
    </sheetView>
  </sheetViews>
  <sheetFormatPr baseColWidth="10" defaultColWidth="11.42578125" defaultRowHeight="12.75" x14ac:dyDescent="0.2"/>
  <cols>
    <col min="1" max="1" width="5" style="1" customWidth="1"/>
    <col min="2" max="2" width="54" style="1" customWidth="1"/>
    <col min="3" max="3" width="33.5703125" style="1" customWidth="1"/>
    <col min="4" max="4" width="30.85546875" style="1" customWidth="1"/>
    <col min="5" max="5" width="1.5703125" style="1" customWidth="1"/>
    <col min="6" max="6" width="2.7109375" style="1" customWidth="1"/>
    <col min="7" max="16384" width="11.42578125" style="1"/>
  </cols>
  <sheetData>
    <row r="2" spans="2:10" ht="24.75" customHeight="1" x14ac:dyDescent="0.25">
      <c r="B2" s="419" t="s">
        <v>198</v>
      </c>
      <c r="C2" s="419"/>
      <c r="D2" s="419"/>
      <c r="E2" s="4"/>
      <c r="F2" s="4"/>
      <c r="G2" s="4"/>
      <c r="H2" s="4"/>
      <c r="I2" s="4"/>
      <c r="J2" s="4"/>
    </row>
    <row r="3" spans="2:10" ht="67.5" customHeight="1" x14ac:dyDescent="0.25">
      <c r="B3" s="421" t="s">
        <v>447</v>
      </c>
      <c r="C3" s="421"/>
      <c r="D3" s="421"/>
      <c r="E3" s="4"/>
      <c r="F3" s="4"/>
      <c r="G3" s="4"/>
      <c r="H3" s="4"/>
      <c r="I3" s="4"/>
      <c r="J3" s="4"/>
    </row>
    <row r="4" spans="2:10" ht="4.5" customHeight="1" x14ac:dyDescent="0.25">
      <c r="B4" s="420"/>
      <c r="C4" s="420"/>
      <c r="D4" s="420"/>
      <c r="E4" s="4"/>
      <c r="F4" s="4"/>
      <c r="G4" s="4"/>
      <c r="H4" s="4"/>
      <c r="I4" s="4"/>
      <c r="J4" s="4"/>
    </row>
    <row r="5" spans="2:10" ht="29.25" customHeight="1" x14ac:dyDescent="0.25">
      <c r="B5" s="420" t="s">
        <v>386</v>
      </c>
      <c r="C5" s="420"/>
      <c r="D5" s="420"/>
      <c r="E5" s="4"/>
      <c r="F5" s="4"/>
      <c r="G5" s="4"/>
      <c r="H5" s="4"/>
      <c r="I5" s="4"/>
      <c r="J5" s="4"/>
    </row>
    <row r="6" spans="2:10" ht="45" customHeight="1" x14ac:dyDescent="0.25">
      <c r="B6" s="420" t="s">
        <v>392</v>
      </c>
      <c r="C6" s="420"/>
      <c r="D6" s="420"/>
      <c r="E6" s="4"/>
      <c r="F6" s="4"/>
      <c r="G6" s="4"/>
      <c r="H6" s="4"/>
      <c r="I6" s="4"/>
      <c r="J6" s="4"/>
    </row>
    <row r="7" spans="2:10" ht="9" customHeight="1" x14ac:dyDescent="0.25">
      <c r="B7" s="4"/>
      <c r="C7" s="4"/>
      <c r="D7" s="4"/>
      <c r="E7" s="4"/>
      <c r="F7" s="4"/>
      <c r="G7" s="4"/>
      <c r="H7" s="4"/>
      <c r="I7" s="4"/>
      <c r="J7" s="4"/>
    </row>
    <row r="8" spans="2:10" ht="15.75" customHeight="1" x14ac:dyDescent="0.25">
      <c r="B8" s="3" t="s">
        <v>190</v>
      </c>
      <c r="C8" s="4"/>
      <c r="D8" s="4"/>
      <c r="E8" s="4"/>
      <c r="F8" s="4"/>
      <c r="G8" s="4"/>
      <c r="H8" s="4"/>
      <c r="I8" s="4"/>
      <c r="J8" s="4"/>
    </row>
    <row r="9" spans="2:10" ht="42.75" customHeight="1" x14ac:dyDescent="0.25">
      <c r="B9" s="420" t="s">
        <v>0</v>
      </c>
      <c r="C9" s="420"/>
      <c r="D9" s="420"/>
      <c r="E9" s="4"/>
      <c r="F9" s="4"/>
      <c r="G9" s="4"/>
      <c r="H9" s="4"/>
      <c r="I9" s="4"/>
      <c r="J9" s="4"/>
    </row>
    <row r="10" spans="2:10" ht="45.75" customHeight="1" x14ac:dyDescent="0.25">
      <c r="B10" s="420" t="s">
        <v>2</v>
      </c>
      <c r="C10" s="420"/>
      <c r="D10" s="420"/>
      <c r="E10" s="4"/>
      <c r="F10" s="4"/>
      <c r="G10" s="4"/>
      <c r="H10" s="4"/>
      <c r="I10" s="4"/>
      <c r="J10" s="4"/>
    </row>
    <row r="11" spans="2:10" ht="39" customHeight="1" x14ac:dyDescent="0.25">
      <c r="B11" s="3" t="s">
        <v>379</v>
      </c>
      <c r="C11" s="4"/>
      <c r="D11" s="4"/>
      <c r="E11" s="4"/>
      <c r="F11" s="4"/>
      <c r="G11" s="4"/>
      <c r="H11" s="4"/>
      <c r="I11" s="4"/>
      <c r="J11" s="4"/>
    </row>
    <row r="12" spans="2:10" ht="44.25" customHeight="1" x14ac:dyDescent="0.25">
      <c r="B12" s="420" t="s">
        <v>461</v>
      </c>
      <c r="C12" s="420"/>
      <c r="D12" s="420"/>
      <c r="E12" s="4"/>
      <c r="F12" s="4"/>
      <c r="G12" s="4"/>
      <c r="H12" s="4"/>
      <c r="I12" s="4"/>
      <c r="J12" s="4"/>
    </row>
    <row r="13" spans="2:10" ht="35.25" customHeight="1" x14ac:dyDescent="0.25">
      <c r="B13" s="3" t="s">
        <v>191</v>
      </c>
      <c r="C13" s="4"/>
      <c r="D13" s="4"/>
      <c r="E13" s="4"/>
      <c r="F13" s="4"/>
      <c r="G13" s="4"/>
      <c r="H13" s="4"/>
      <c r="I13" s="4"/>
      <c r="J13" s="4"/>
    </row>
    <row r="14" spans="2:10" ht="57" customHeight="1" x14ac:dyDescent="0.25">
      <c r="B14" s="420" t="s">
        <v>1</v>
      </c>
      <c r="C14" s="420"/>
      <c r="D14" s="420"/>
      <c r="E14" s="4"/>
      <c r="F14" s="4"/>
      <c r="G14" s="4"/>
      <c r="H14" s="4"/>
      <c r="I14" s="4"/>
      <c r="J14" s="4"/>
    </row>
    <row r="15" spans="2:10" ht="33.75" customHeight="1" x14ac:dyDescent="0.25">
      <c r="B15" s="419" t="s">
        <v>199</v>
      </c>
      <c r="C15" s="420"/>
      <c r="D15" s="420"/>
      <c r="E15" s="4"/>
      <c r="F15" s="4"/>
      <c r="G15" s="4"/>
      <c r="H15" s="4"/>
      <c r="I15" s="4"/>
      <c r="J15" s="4"/>
    </row>
    <row r="16" spans="2:10" ht="34.5" customHeight="1" x14ac:dyDescent="0.25">
      <c r="B16" s="420" t="s">
        <v>393</v>
      </c>
      <c r="C16" s="420"/>
      <c r="D16" s="420"/>
      <c r="E16" s="4"/>
      <c r="F16" s="4"/>
      <c r="G16" s="4"/>
      <c r="H16" s="4"/>
      <c r="I16" s="4"/>
      <c r="J16" s="4"/>
    </row>
    <row r="17" spans="2:10" ht="28.5" customHeight="1" x14ac:dyDescent="0.25">
      <c r="B17" s="3" t="s">
        <v>192</v>
      </c>
      <c r="C17" s="4"/>
      <c r="D17" s="4"/>
      <c r="E17" s="4"/>
      <c r="F17" s="4"/>
      <c r="G17" s="4"/>
      <c r="H17" s="4"/>
      <c r="I17" s="4"/>
      <c r="J17" s="4"/>
    </row>
    <row r="18" spans="2:10" ht="27" customHeight="1" x14ac:dyDescent="0.25">
      <c r="B18" s="419" t="s">
        <v>387</v>
      </c>
      <c r="C18" s="420"/>
      <c r="D18" s="420"/>
      <c r="E18" s="4"/>
      <c r="F18" s="4"/>
      <c r="G18" s="4"/>
      <c r="H18" s="4"/>
      <c r="I18" s="4"/>
      <c r="J18" s="4"/>
    </row>
    <row r="19" spans="2:10" ht="13.5" customHeight="1" x14ac:dyDescent="0.2">
      <c r="B19" s="5"/>
      <c r="C19" s="5"/>
      <c r="D19" s="5"/>
      <c r="E19" s="5"/>
      <c r="F19" s="5"/>
      <c r="G19" s="5"/>
      <c r="H19" s="5"/>
      <c r="I19" s="5"/>
      <c r="J19" s="5"/>
    </row>
    <row r="20" spans="2:10" x14ac:dyDescent="0.2">
      <c r="B20" s="422" t="s">
        <v>371</v>
      </c>
      <c r="C20" s="422"/>
      <c r="D20" s="422"/>
      <c r="E20" s="422"/>
      <c r="F20" s="422"/>
      <c r="G20" s="422"/>
      <c r="H20" s="422"/>
      <c r="I20" s="422"/>
      <c r="J20" s="422"/>
    </row>
    <row r="21" spans="2:10" ht="26.25" customHeight="1" x14ac:dyDescent="0.2">
      <c r="B21" s="418" t="s">
        <v>415</v>
      </c>
      <c r="C21" s="418"/>
      <c r="D21" s="418"/>
      <c r="E21" s="5"/>
      <c r="F21" s="5"/>
      <c r="G21" s="5"/>
      <c r="H21" s="5"/>
      <c r="I21" s="5"/>
      <c r="J21" s="5"/>
    </row>
    <row r="22" spans="2:10" ht="13.5" x14ac:dyDescent="0.2">
      <c r="B22" s="5"/>
      <c r="C22" s="5"/>
      <c r="D22" s="5"/>
      <c r="E22" s="5"/>
      <c r="F22" s="5"/>
      <c r="G22" s="5"/>
      <c r="H22" s="5"/>
      <c r="I22" s="5"/>
      <c r="J22" s="5"/>
    </row>
    <row r="23" spans="2:10" x14ac:dyDescent="0.2">
      <c r="B23" s="422" t="s">
        <v>372</v>
      </c>
      <c r="C23" s="422"/>
      <c r="D23" s="422"/>
      <c r="E23" s="422"/>
      <c r="F23" s="422"/>
      <c r="G23" s="422"/>
      <c r="H23" s="422"/>
      <c r="I23" s="422"/>
      <c r="J23" s="422"/>
    </row>
    <row r="24" spans="2:10" ht="25.5" customHeight="1" x14ac:dyDescent="0.2">
      <c r="B24" s="418" t="s">
        <v>388</v>
      </c>
      <c r="C24" s="418"/>
      <c r="D24" s="418"/>
      <c r="E24" s="418"/>
      <c r="F24" s="418"/>
      <c r="G24" s="418"/>
      <c r="H24" s="418"/>
      <c r="I24" s="418"/>
      <c r="J24" s="418"/>
    </row>
    <row r="25" spans="2:10" ht="13.5" x14ac:dyDescent="0.2">
      <c r="B25" s="425" t="s">
        <v>389</v>
      </c>
      <c r="C25" s="425"/>
      <c r="D25" s="425"/>
      <c r="E25" s="425"/>
      <c r="F25" s="425"/>
      <c r="G25" s="425"/>
      <c r="H25" s="425"/>
      <c r="I25" s="425"/>
      <c r="J25" s="425"/>
    </row>
    <row r="26" spans="2:10" ht="24.75" customHeight="1" x14ac:dyDescent="0.2">
      <c r="B26" s="418" t="s">
        <v>373</v>
      </c>
      <c r="C26" s="418"/>
      <c r="D26" s="418"/>
      <c r="E26" s="418"/>
      <c r="F26" s="418"/>
      <c r="G26" s="418"/>
      <c r="H26" s="418"/>
      <c r="I26" s="418"/>
      <c r="J26" s="418"/>
    </row>
    <row r="27" spans="2:10" ht="13.5" x14ac:dyDescent="0.2">
      <c r="B27" s="5"/>
      <c r="C27" s="5"/>
      <c r="D27" s="5"/>
      <c r="E27" s="5"/>
      <c r="F27" s="5"/>
      <c r="G27" s="5"/>
      <c r="H27" s="5"/>
      <c r="I27" s="5"/>
      <c r="J27" s="5"/>
    </row>
    <row r="28" spans="2:10" x14ac:dyDescent="0.2">
      <c r="B28" s="422" t="s">
        <v>374</v>
      </c>
      <c r="C28" s="422"/>
      <c r="D28" s="422"/>
      <c r="E28" s="422"/>
      <c r="F28" s="422"/>
      <c r="G28" s="422"/>
      <c r="H28" s="422"/>
      <c r="I28" s="422"/>
      <c r="J28" s="422"/>
    </row>
    <row r="29" spans="2:10" ht="30" customHeight="1" x14ac:dyDescent="0.2">
      <c r="B29" s="418" t="s">
        <v>390</v>
      </c>
      <c r="C29" s="418"/>
      <c r="D29" s="418"/>
      <c r="E29" s="418"/>
      <c r="F29" s="418"/>
      <c r="G29" s="418"/>
      <c r="H29" s="418"/>
      <c r="I29" s="418"/>
      <c r="J29" s="418"/>
    </row>
    <row r="30" spans="2:10" ht="13.5" x14ac:dyDescent="0.2">
      <c r="B30" s="418"/>
      <c r="C30" s="418"/>
      <c r="D30" s="418"/>
      <c r="E30" s="418"/>
      <c r="F30" s="418"/>
      <c r="G30" s="418"/>
      <c r="H30" s="418"/>
      <c r="I30" s="418"/>
      <c r="J30" s="418"/>
    </row>
    <row r="31" spans="2:10" ht="61.5" customHeight="1" x14ac:dyDescent="0.2">
      <c r="B31" s="418" t="s">
        <v>391</v>
      </c>
      <c r="C31" s="418"/>
      <c r="D31" s="418"/>
      <c r="E31" s="418"/>
      <c r="F31" s="418"/>
      <c r="G31" s="418"/>
      <c r="H31" s="418"/>
      <c r="I31" s="418"/>
      <c r="J31" s="418"/>
    </row>
    <row r="32" spans="2:10" ht="21" customHeight="1" x14ac:dyDescent="0.2">
      <c r="B32" s="423" t="s">
        <v>375</v>
      </c>
      <c r="C32" s="423"/>
      <c r="D32" s="423"/>
      <c r="E32" s="423"/>
      <c r="F32" s="423"/>
      <c r="G32" s="423"/>
      <c r="H32" s="423"/>
      <c r="I32" s="423"/>
      <c r="J32" s="423"/>
    </row>
    <row r="33" spans="2:10" ht="13.5" x14ac:dyDescent="0.2">
      <c r="B33" s="418" t="s">
        <v>376</v>
      </c>
      <c r="C33" s="418"/>
      <c r="D33" s="418"/>
      <c r="E33" s="418"/>
      <c r="F33" s="418"/>
      <c r="G33" s="418"/>
      <c r="H33" s="418"/>
      <c r="I33" s="418"/>
      <c r="J33" s="418"/>
    </row>
    <row r="34" spans="2:10" ht="13.5" x14ac:dyDescent="0.25">
      <c r="B34" s="6"/>
      <c r="C34" s="6"/>
      <c r="D34" s="6"/>
      <c r="E34" s="6"/>
      <c r="F34" s="6"/>
      <c r="G34" s="6"/>
      <c r="H34" s="6"/>
      <c r="I34" s="6"/>
      <c r="J34" s="6"/>
    </row>
    <row r="35" spans="2:10" x14ac:dyDescent="0.2">
      <c r="B35" s="423" t="s">
        <v>377</v>
      </c>
      <c r="C35" s="423"/>
      <c r="D35" s="423"/>
      <c r="E35" s="423"/>
      <c r="F35" s="423"/>
      <c r="G35" s="423"/>
      <c r="H35" s="423"/>
      <c r="I35" s="423"/>
      <c r="J35" s="423"/>
    </row>
    <row r="36" spans="2:10" ht="26.25" customHeight="1" x14ac:dyDescent="0.25">
      <c r="B36" s="418" t="s">
        <v>416</v>
      </c>
      <c r="C36" s="418"/>
      <c r="D36" s="418"/>
      <c r="E36" s="6"/>
      <c r="F36" s="6"/>
      <c r="G36" s="6"/>
      <c r="H36" s="6"/>
      <c r="I36" s="6"/>
      <c r="J36" s="6"/>
    </row>
    <row r="37" spans="2:10" x14ac:dyDescent="0.2">
      <c r="B37" s="423" t="s">
        <v>457</v>
      </c>
      <c r="C37" s="423"/>
      <c r="D37" s="423"/>
      <c r="E37" s="423"/>
      <c r="F37" s="423"/>
      <c r="G37" s="423"/>
      <c r="H37" s="423"/>
      <c r="I37" s="423"/>
      <c r="J37" s="423"/>
    </row>
    <row r="38" spans="2:10" ht="27" customHeight="1" x14ac:dyDescent="0.25">
      <c r="B38" s="418" t="s">
        <v>458</v>
      </c>
      <c r="C38" s="418"/>
      <c r="D38" s="418"/>
      <c r="E38" s="6"/>
      <c r="F38" s="6"/>
      <c r="G38" s="6"/>
      <c r="H38" s="6"/>
      <c r="I38" s="6"/>
      <c r="J38" s="6"/>
    </row>
    <row r="39" spans="2:10" ht="23.25" customHeight="1" x14ac:dyDescent="0.2">
      <c r="B39" s="423" t="s">
        <v>378</v>
      </c>
      <c r="C39" s="423"/>
      <c r="D39" s="423"/>
      <c r="E39" s="423"/>
      <c r="F39" s="423"/>
      <c r="G39" s="423"/>
      <c r="H39" s="423"/>
      <c r="I39" s="423"/>
      <c r="J39" s="423"/>
    </row>
    <row r="40" spans="2:10" ht="78" customHeight="1" x14ac:dyDescent="0.2">
      <c r="B40" s="418" t="s">
        <v>448</v>
      </c>
      <c r="C40" s="418"/>
      <c r="D40" s="418"/>
      <c r="E40" s="418"/>
      <c r="F40" s="418"/>
      <c r="G40" s="418"/>
      <c r="H40" s="418"/>
      <c r="I40" s="418"/>
      <c r="J40" s="418"/>
    </row>
    <row r="41" spans="2:10" ht="13.5" customHeight="1" x14ac:dyDescent="0.2">
      <c r="B41" s="418"/>
      <c r="C41" s="418"/>
      <c r="D41" s="418"/>
      <c r="E41" s="418"/>
      <c r="F41" s="418"/>
      <c r="G41" s="418"/>
      <c r="H41" s="418"/>
      <c r="I41" s="418"/>
      <c r="J41" s="418"/>
    </row>
    <row r="42" spans="2:10" s="2" customFormat="1" ht="13.5" x14ac:dyDescent="0.15">
      <c r="B42" s="418"/>
      <c r="C42" s="418"/>
      <c r="D42" s="418"/>
      <c r="E42" s="418"/>
      <c r="F42" s="418"/>
      <c r="G42" s="418"/>
      <c r="H42" s="418"/>
      <c r="I42" s="418"/>
      <c r="J42" s="418"/>
    </row>
    <row r="43" spans="2:10" x14ac:dyDescent="0.2">
      <c r="B43" s="424"/>
      <c r="C43" s="424"/>
      <c r="D43" s="424"/>
      <c r="E43" s="424"/>
      <c r="F43" s="424"/>
      <c r="G43" s="424"/>
      <c r="H43" s="424"/>
      <c r="I43" s="424"/>
      <c r="J43" s="424"/>
    </row>
    <row r="44" spans="2:10" x14ac:dyDescent="0.2">
      <c r="B44" s="424"/>
      <c r="C44" s="424"/>
      <c r="D44" s="424"/>
      <c r="E44" s="424"/>
      <c r="F44" s="424"/>
      <c r="G44" s="424"/>
      <c r="H44" s="424"/>
      <c r="I44" s="424"/>
      <c r="J44" s="424"/>
    </row>
  </sheetData>
  <sheetProtection password="CCBA" sheet="1" objects="1" scenarios="1"/>
  <mergeCells count="56">
    <mergeCell ref="H24:J24"/>
    <mergeCell ref="B24:D24"/>
    <mergeCell ref="E24:G24"/>
    <mergeCell ref="B25:J25"/>
    <mergeCell ref="E29:G29"/>
    <mergeCell ref="H29:J29"/>
    <mergeCell ref="B26:D26"/>
    <mergeCell ref="B28:J28"/>
    <mergeCell ref="E26:G26"/>
    <mergeCell ref="H26:J26"/>
    <mergeCell ref="E30:G30"/>
    <mergeCell ref="H30:J30"/>
    <mergeCell ref="B33:D33"/>
    <mergeCell ref="B18:D18"/>
    <mergeCell ref="E43:G43"/>
    <mergeCell ref="H43:J43"/>
    <mergeCell ref="B38:D38"/>
    <mergeCell ref="E40:G40"/>
    <mergeCell ref="H40:J40"/>
    <mergeCell ref="B41:D41"/>
    <mergeCell ref="B42:D42"/>
    <mergeCell ref="E42:G42"/>
    <mergeCell ref="H42:J42"/>
    <mergeCell ref="E41:G41"/>
    <mergeCell ref="H41:J41"/>
    <mergeCell ref="B39:J39"/>
    <mergeCell ref="B40:D40"/>
    <mergeCell ref="B44:D44"/>
    <mergeCell ref="E44:G44"/>
    <mergeCell ref="H44:J44"/>
    <mergeCell ref="B43:D43"/>
    <mergeCell ref="B37:J37"/>
    <mergeCell ref="E33:G33"/>
    <mergeCell ref="H33:J33"/>
    <mergeCell ref="B31:D31"/>
    <mergeCell ref="B32:J32"/>
    <mergeCell ref="E31:G31"/>
    <mergeCell ref="H31:J31"/>
    <mergeCell ref="B36:D36"/>
    <mergeCell ref="B35:J35"/>
    <mergeCell ref="B30:D30"/>
    <mergeCell ref="B2:D2"/>
    <mergeCell ref="B15:D15"/>
    <mergeCell ref="B4:D4"/>
    <mergeCell ref="B6:D6"/>
    <mergeCell ref="B5:D5"/>
    <mergeCell ref="B9:D9"/>
    <mergeCell ref="B10:D10"/>
    <mergeCell ref="B3:D3"/>
    <mergeCell ref="B12:D12"/>
    <mergeCell ref="B14:D14"/>
    <mergeCell ref="B16:D16"/>
    <mergeCell ref="B21:D21"/>
    <mergeCell ref="B29:D29"/>
    <mergeCell ref="B20:J20"/>
    <mergeCell ref="B23:J23"/>
  </mergeCells>
  <phoneticPr fontId="0" type="noConversion"/>
  <hyperlinks>
    <hyperlink ref="B41" r:id="rId1" display="llistat de gestors de residus" xr:uid="{00000000-0004-0000-0000-000000000000}"/>
  </hyperlinks>
  <pageMargins left="0" right="0" top="0.98425196850393704" bottom="0.98425196850393704" header="0" footer="0"/>
  <pageSetup paperSize="9" scale="71" orientation="landscape" verticalDpi="1200" r:id="rId2"/>
  <headerFooter alignWithMargins="0"/>
  <rowBreaks count="1" manualBreakCount="1">
    <brk id="41" min="1" max="4" man="1"/>
  </rowBreaks>
  <colBreaks count="1" manualBreakCount="1">
    <brk id="5" min="1" max="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D65"/>
  <sheetViews>
    <sheetView showGridLines="0" topLeftCell="A28" zoomScaleNormal="100" zoomScaleSheetLayoutView="100" workbookViewId="0">
      <selection activeCell="G26" sqref="G26"/>
    </sheetView>
  </sheetViews>
  <sheetFormatPr baseColWidth="10" defaultColWidth="11.42578125" defaultRowHeight="13.5" x14ac:dyDescent="0.25"/>
  <cols>
    <col min="1" max="1" width="1.140625" style="6" customWidth="1"/>
    <col min="2" max="2" width="1" style="6" customWidth="1"/>
    <col min="3" max="3" width="19.85546875" style="6" customWidth="1"/>
    <col min="4" max="4" width="13.5703125" style="6" customWidth="1"/>
    <col min="5" max="5" width="10.7109375" style="6" customWidth="1"/>
    <col min="6" max="6" width="4.28515625" style="6" customWidth="1"/>
    <col min="7" max="7" width="9.5703125" style="6" customWidth="1"/>
    <col min="8" max="8" width="3.28515625" style="6" customWidth="1"/>
    <col min="9" max="9" width="9" style="6" customWidth="1"/>
    <col min="10" max="10" width="4.85546875" style="6" customWidth="1"/>
    <col min="11" max="11" width="1.5703125" style="6" customWidth="1"/>
    <col min="12" max="12" width="10" style="6" customWidth="1"/>
    <col min="13" max="13" width="6.85546875" style="6" customWidth="1"/>
    <col min="14" max="14" width="2.42578125" style="6" customWidth="1"/>
    <col min="15" max="15" width="2.85546875" style="6" customWidth="1"/>
    <col min="16" max="16384" width="11.42578125" style="6"/>
  </cols>
  <sheetData>
    <row r="1" spans="1:30" x14ac:dyDescent="0.25">
      <c r="N1" s="426"/>
    </row>
    <row r="2" spans="1:30" s="7" customFormat="1" ht="15.95" customHeight="1" x14ac:dyDescent="0.3">
      <c r="C2" s="427" t="s">
        <v>17</v>
      </c>
      <c r="D2" s="428"/>
      <c r="E2" s="428"/>
      <c r="F2" s="428"/>
      <c r="G2" s="428"/>
      <c r="H2" s="428"/>
      <c r="I2" s="428"/>
      <c r="J2" s="428"/>
      <c r="K2" s="428"/>
      <c r="L2" s="428"/>
      <c r="M2" s="429"/>
      <c r="N2" s="426"/>
    </row>
    <row r="3" spans="1:30" s="7" customFormat="1" ht="5.25" customHeight="1" x14ac:dyDescent="0.3">
      <c r="C3" s="10"/>
      <c r="D3" s="6"/>
      <c r="E3" s="6"/>
      <c r="F3" s="6"/>
      <c r="G3" s="6"/>
      <c r="H3" s="6"/>
      <c r="I3" s="6"/>
      <c r="J3" s="6"/>
      <c r="K3" s="6"/>
      <c r="L3" s="6"/>
      <c r="M3" s="11"/>
      <c r="N3" s="426"/>
    </row>
    <row r="4" spans="1:30" ht="16.5" x14ac:dyDescent="0.3">
      <c r="C4" s="43" t="s">
        <v>183</v>
      </c>
      <c r="D4" s="139">
        <v>0</v>
      </c>
      <c r="E4" s="6" t="s">
        <v>18</v>
      </c>
      <c r="M4" s="11"/>
      <c r="N4" s="426"/>
    </row>
    <row r="5" spans="1:30" ht="3.75" customHeight="1" x14ac:dyDescent="0.25">
      <c r="C5" s="10"/>
      <c r="M5" s="11"/>
      <c r="N5" s="426"/>
    </row>
    <row r="6" spans="1:30" s="14" customFormat="1" x14ac:dyDescent="0.3">
      <c r="C6" s="12"/>
      <c r="D6" s="7"/>
      <c r="E6" s="7" t="s">
        <v>75</v>
      </c>
      <c r="F6" s="7"/>
      <c r="G6" s="7" t="s">
        <v>76</v>
      </c>
      <c r="H6" s="7"/>
      <c r="I6" s="7" t="s">
        <v>83</v>
      </c>
      <c r="J6" s="7"/>
      <c r="K6" s="7"/>
      <c r="L6" s="7" t="s">
        <v>84</v>
      </c>
      <c r="M6" s="13"/>
      <c r="N6" s="426"/>
    </row>
    <row r="7" spans="1:30" s="14" customFormat="1" x14ac:dyDescent="0.3">
      <c r="C7" s="12"/>
      <c r="D7" s="7"/>
      <c r="E7" s="7" t="s">
        <v>7</v>
      </c>
      <c r="F7" s="7"/>
      <c r="G7" s="7" t="s">
        <v>77</v>
      </c>
      <c r="H7" s="7"/>
      <c r="I7" s="7" t="s">
        <v>6</v>
      </c>
      <c r="J7" s="7"/>
      <c r="K7" s="7"/>
      <c r="L7" s="7" t="s">
        <v>3</v>
      </c>
      <c r="M7" s="13"/>
      <c r="N7" s="426"/>
    </row>
    <row r="8" spans="1:30" s="14" customFormat="1" x14ac:dyDescent="0.3">
      <c r="C8" s="86" t="s">
        <v>68</v>
      </c>
      <c r="E8" s="15">
        <v>0.54200000000000004</v>
      </c>
      <c r="G8" s="360">
        <f>PRODUCT(E8,D4)</f>
        <v>0</v>
      </c>
      <c r="I8" s="15">
        <v>0.51200000000000001</v>
      </c>
      <c r="L8" s="358">
        <f>PRODUCT(D4,I8)</f>
        <v>0</v>
      </c>
      <c r="M8" s="17"/>
      <c r="N8" s="426"/>
    </row>
    <row r="9" spans="1:30" s="14" customFormat="1" x14ac:dyDescent="0.3">
      <c r="C9" s="86" t="s">
        <v>69</v>
      </c>
      <c r="E9" s="15">
        <v>8.4000000000000005E-2</v>
      </c>
      <c r="G9" s="360">
        <f>PRODUCT(E9,D4)</f>
        <v>0</v>
      </c>
      <c r="I9" s="15">
        <v>6.2E-2</v>
      </c>
      <c r="L9" s="358">
        <f>PRODUCT(D4,I9)</f>
        <v>0</v>
      </c>
      <c r="M9" s="17"/>
      <c r="N9" s="426"/>
    </row>
    <row r="10" spans="1:30" s="14" customFormat="1" x14ac:dyDescent="0.3">
      <c r="C10" s="86" t="s">
        <v>70</v>
      </c>
      <c r="E10" s="119">
        <v>5.1999999999999998E-2</v>
      </c>
      <c r="G10" s="360">
        <f>PRODUCT(D4,E10)</f>
        <v>0</v>
      </c>
      <c r="I10" s="15">
        <v>8.2000000000000003E-2</v>
      </c>
      <c r="L10" s="358">
        <f>PRODUCT(I10,D4)</f>
        <v>0</v>
      </c>
      <c r="M10" s="17"/>
      <c r="N10" s="426"/>
    </row>
    <row r="11" spans="1:30" s="14" customFormat="1" x14ac:dyDescent="0.3">
      <c r="C11" s="86" t="s">
        <v>74</v>
      </c>
      <c r="E11" s="15">
        <v>4.0000000000000001E-3</v>
      </c>
      <c r="G11" s="360">
        <f>PRODUCT(E11,D4)</f>
        <v>0</v>
      </c>
      <c r="I11" s="15">
        <v>8.9999999999999998E-4</v>
      </c>
      <c r="L11" s="358">
        <f>PRODUCT(D4,I11)</f>
        <v>0</v>
      </c>
      <c r="M11" s="17"/>
      <c r="N11" s="426"/>
    </row>
    <row r="12" spans="1:30" s="14" customFormat="1" ht="13.5" customHeight="1" x14ac:dyDescent="0.3">
      <c r="C12" s="86" t="s">
        <v>72</v>
      </c>
      <c r="E12" s="15">
        <v>2.3E-2</v>
      </c>
      <c r="G12" s="360">
        <f>PRODUCT(D4,E12)</f>
        <v>0</v>
      </c>
      <c r="I12" s="15">
        <v>6.6299999999999998E-2</v>
      </c>
      <c r="L12" s="358">
        <f>PRODUCT(I12,D4)</f>
        <v>0</v>
      </c>
      <c r="M12" s="17"/>
      <c r="N12" s="426"/>
    </row>
    <row r="13" spans="1:30" s="132" customFormat="1" ht="13.5" customHeight="1" x14ac:dyDescent="0.3">
      <c r="A13" s="14"/>
      <c r="B13" s="14"/>
      <c r="C13" s="86" t="s">
        <v>85</v>
      </c>
      <c r="D13" s="14"/>
      <c r="E13" s="15">
        <v>5.9999999999999995E-4</v>
      </c>
      <c r="F13" s="14"/>
      <c r="G13" s="360">
        <f>PRODUCT(D4,E13)</f>
        <v>0</v>
      </c>
      <c r="H13" s="14"/>
      <c r="I13" s="15">
        <v>4.0000000000000001E-3</v>
      </c>
      <c r="J13" s="14"/>
      <c r="K13" s="14"/>
      <c r="L13" s="358">
        <f>PRODUCT(I13,D4)</f>
        <v>0</v>
      </c>
      <c r="M13" s="17"/>
      <c r="N13" s="426"/>
      <c r="O13" s="130"/>
      <c r="P13" s="131"/>
      <c r="Q13" s="130"/>
      <c r="R13" s="130"/>
      <c r="S13" s="130"/>
      <c r="T13" s="130"/>
      <c r="U13" s="130"/>
      <c r="V13" s="130"/>
      <c r="W13" s="130"/>
      <c r="X13" s="130"/>
      <c r="Y13" s="130"/>
      <c r="Z13" s="130"/>
      <c r="AA13" s="130"/>
      <c r="AB13" s="130"/>
      <c r="AC13" s="130"/>
      <c r="AD13" s="130"/>
    </row>
    <row r="14" spans="1:30" s="14" customFormat="1" ht="13.5" customHeight="1" x14ac:dyDescent="0.3">
      <c r="C14" s="86" t="s">
        <v>73</v>
      </c>
      <c r="E14" s="15">
        <v>4.0000000000000001E-3</v>
      </c>
      <c r="G14" s="360">
        <f>PRODUCT(E14,D4)</f>
        <v>0</v>
      </c>
      <c r="I14" s="15">
        <v>4.0000000000000001E-3</v>
      </c>
      <c r="L14" s="358">
        <f>PRODUCT(D4,I14)</f>
        <v>0</v>
      </c>
      <c r="M14" s="17"/>
      <c r="N14" s="426"/>
    </row>
    <row r="15" spans="1:30" s="14" customFormat="1" x14ac:dyDescent="0.3">
      <c r="C15" s="86" t="s">
        <v>71</v>
      </c>
      <c r="E15" s="15">
        <v>4.0000000000000001E-3</v>
      </c>
      <c r="G15" s="360">
        <f>PRODUCT(E15,D4)</f>
        <v>0</v>
      </c>
      <c r="I15" s="15">
        <v>8.0000000000000002E-3</v>
      </c>
      <c r="L15" s="358">
        <f>PRODUCT(I15,D4)</f>
        <v>0</v>
      </c>
      <c r="M15" s="17"/>
      <c r="N15" s="426"/>
    </row>
    <row r="16" spans="1:30" ht="6.75" customHeight="1" x14ac:dyDescent="0.25">
      <c r="C16" s="10"/>
      <c r="E16" s="25"/>
      <c r="I16" s="25"/>
      <c r="M16" s="11"/>
      <c r="N16" s="426"/>
    </row>
    <row r="17" spans="1:30" ht="16.5" x14ac:dyDescent="0.3">
      <c r="C17" s="430" t="s">
        <v>159</v>
      </c>
      <c r="D17" s="431"/>
      <c r="E17" s="121">
        <f>SUM(E8:E15)</f>
        <v>0.71360000000000012</v>
      </c>
      <c r="F17" s="122"/>
      <c r="G17" s="80">
        <f>SUM(G8:G15)</f>
        <v>0</v>
      </c>
      <c r="H17" s="79" t="s">
        <v>78</v>
      </c>
      <c r="I17" s="121">
        <f>SUM(I8:I15)</f>
        <v>0.73920000000000008</v>
      </c>
      <c r="J17" s="123"/>
      <c r="K17" s="124"/>
      <c r="L17" s="80">
        <f>SUM(L8:L15)</f>
        <v>0</v>
      </c>
      <c r="M17" s="8" t="s">
        <v>9</v>
      </c>
      <c r="N17" s="426"/>
    </row>
    <row r="18" spans="1:30" ht="2.25" customHeight="1" x14ac:dyDescent="0.25">
      <c r="N18" s="426"/>
    </row>
    <row r="19" spans="1:30" ht="15.95" customHeight="1" x14ac:dyDescent="0.25">
      <c r="C19" s="427" t="s">
        <v>19</v>
      </c>
      <c r="D19" s="428"/>
      <c r="E19" s="428"/>
      <c r="F19" s="428"/>
      <c r="G19" s="428"/>
      <c r="H19" s="428"/>
      <c r="I19" s="428"/>
      <c r="J19" s="428"/>
      <c r="K19" s="428"/>
      <c r="L19" s="428"/>
      <c r="M19" s="429"/>
      <c r="N19" s="426"/>
    </row>
    <row r="20" spans="1:30" ht="5.25" customHeight="1" x14ac:dyDescent="0.25">
      <c r="C20" s="10"/>
      <c r="M20" s="11"/>
      <c r="N20" s="426"/>
      <c r="R20" s="125"/>
    </row>
    <row r="21" spans="1:30" ht="15" customHeight="1" x14ac:dyDescent="0.3">
      <c r="C21" s="43" t="s">
        <v>184</v>
      </c>
      <c r="D21" s="139">
        <v>0</v>
      </c>
      <c r="E21" s="6" t="s">
        <v>18</v>
      </c>
      <c r="M21" s="11"/>
      <c r="N21" s="426"/>
    </row>
    <row r="22" spans="1:30" ht="3.75" customHeight="1" x14ac:dyDescent="0.25">
      <c r="C22" s="10"/>
      <c r="M22" s="11"/>
      <c r="N22" s="426"/>
    </row>
    <row r="23" spans="1:30" ht="12.75" customHeight="1" x14ac:dyDescent="0.3">
      <c r="C23" s="12"/>
      <c r="D23" s="7"/>
      <c r="E23" s="7" t="s">
        <v>75</v>
      </c>
      <c r="F23" s="7"/>
      <c r="G23" s="7" t="s">
        <v>76</v>
      </c>
      <c r="H23" s="7"/>
      <c r="I23" s="7" t="s">
        <v>83</v>
      </c>
      <c r="J23" s="7"/>
      <c r="K23" s="7"/>
      <c r="L23" s="7" t="s">
        <v>84</v>
      </c>
      <c r="M23" s="13"/>
      <c r="N23" s="426"/>
    </row>
    <row r="24" spans="1:30" ht="12.75" customHeight="1" x14ac:dyDescent="0.3">
      <c r="C24" s="12"/>
      <c r="D24" s="7"/>
      <c r="E24" s="7" t="s">
        <v>7</v>
      </c>
      <c r="F24" s="7"/>
      <c r="G24" s="7" t="s">
        <v>77</v>
      </c>
      <c r="H24" s="7"/>
      <c r="I24" s="7" t="s">
        <v>6</v>
      </c>
      <c r="J24" s="7"/>
      <c r="K24" s="7"/>
      <c r="L24" s="7" t="s">
        <v>3</v>
      </c>
      <c r="M24" s="13"/>
      <c r="N24" s="426"/>
    </row>
    <row r="25" spans="1:30" ht="12.75" customHeight="1" x14ac:dyDescent="0.3">
      <c r="C25" s="86" t="s">
        <v>68</v>
      </c>
      <c r="E25" s="15">
        <v>0.33800000000000002</v>
      </c>
      <c r="F25" s="14"/>
      <c r="G25" s="360">
        <f>PRODUCT(E25,D21)</f>
        <v>0</v>
      </c>
      <c r="H25" s="14"/>
      <c r="I25" s="15">
        <v>0.38250000000000001</v>
      </c>
      <c r="J25" s="14"/>
      <c r="K25" s="14"/>
      <c r="L25" s="358">
        <f>PRODUCT(D21,I25)</f>
        <v>0</v>
      </c>
      <c r="M25" s="17"/>
      <c r="N25" s="426"/>
    </row>
    <row r="26" spans="1:30" s="7" customFormat="1" ht="11.25" customHeight="1" x14ac:dyDescent="0.3">
      <c r="C26" s="86" t="s">
        <v>69</v>
      </c>
      <c r="D26" s="6"/>
      <c r="E26" s="15">
        <v>0.71099999999999997</v>
      </c>
      <c r="F26" s="14"/>
      <c r="G26" s="360">
        <f>PRODUCT(E26,D21)</f>
        <v>0</v>
      </c>
      <c r="H26" s="14"/>
      <c r="I26" s="15">
        <v>0.52529999999999999</v>
      </c>
      <c r="J26" s="14"/>
      <c r="K26" s="14"/>
      <c r="L26" s="358">
        <f>PRODUCT(D21,I26)</f>
        <v>0</v>
      </c>
      <c r="M26" s="17"/>
      <c r="N26" s="426"/>
    </row>
    <row r="27" spans="1:30" s="7" customFormat="1" ht="11.25" customHeight="1" x14ac:dyDescent="0.3">
      <c r="C27" s="86" t="s">
        <v>70</v>
      </c>
      <c r="D27" s="6"/>
      <c r="E27" s="15">
        <v>5.0999999999999997E-2</v>
      </c>
      <c r="F27" s="14"/>
      <c r="G27" s="360">
        <f>PRODUCT(D21,E27)</f>
        <v>0</v>
      </c>
      <c r="H27" s="14"/>
      <c r="I27" s="15">
        <v>3.4700000000000002E-2</v>
      </c>
      <c r="J27" s="14"/>
      <c r="K27" s="14"/>
      <c r="L27" s="358">
        <f>PRODUCT(I27,D21)</f>
        <v>0</v>
      </c>
      <c r="M27" s="17"/>
      <c r="N27" s="426"/>
    </row>
    <row r="28" spans="1:30" ht="14.25" x14ac:dyDescent="0.3">
      <c r="C28" s="86" t="s">
        <v>74</v>
      </c>
      <c r="E28" s="15">
        <v>1.6E-2</v>
      </c>
      <c r="F28" s="14"/>
      <c r="G28" s="360">
        <f>PRODUCT(E28,D21)</f>
        <v>0</v>
      </c>
      <c r="H28" s="14"/>
      <c r="I28" s="15">
        <v>3.5999999999999999E-3</v>
      </c>
      <c r="J28" s="14"/>
      <c r="K28" s="14"/>
      <c r="L28" s="358">
        <f>PRODUCT(D21,I28)</f>
        <v>0</v>
      </c>
      <c r="M28" s="17"/>
      <c r="N28" s="426"/>
    </row>
    <row r="29" spans="1:30" ht="14.25" x14ac:dyDescent="0.3">
      <c r="C29" s="86" t="s">
        <v>72</v>
      </c>
      <c r="E29" s="15">
        <v>1.6999999999999999E-3</v>
      </c>
      <c r="F29" s="14"/>
      <c r="G29" s="360">
        <f>PRODUCT(D21,E29)</f>
        <v>0</v>
      </c>
      <c r="H29" s="14"/>
      <c r="I29" s="15">
        <v>4.7000000000000002E-3</v>
      </c>
      <c r="J29" s="14"/>
      <c r="K29" s="14"/>
      <c r="L29" s="358">
        <f>PRODUCT(I29,D21)</f>
        <v>0</v>
      </c>
      <c r="M29" s="17"/>
      <c r="N29" s="426"/>
    </row>
    <row r="30" spans="1:30" ht="14.25" x14ac:dyDescent="0.3">
      <c r="C30" s="86" t="s">
        <v>85</v>
      </c>
      <c r="E30" s="15">
        <v>1.6000000000000001E-3</v>
      </c>
      <c r="F30" s="14"/>
      <c r="G30" s="360">
        <f>PRODUCT(D21,E30)</f>
        <v>0</v>
      </c>
      <c r="H30" s="14"/>
      <c r="I30" s="15">
        <v>1E-3</v>
      </c>
      <c r="J30" s="14"/>
      <c r="K30" s="14"/>
      <c r="L30" s="358">
        <f>PRODUCT(I30,D21)</f>
        <v>0</v>
      </c>
      <c r="M30" s="17"/>
      <c r="N30" s="426"/>
    </row>
    <row r="31" spans="1:30" ht="12.75" customHeight="1" x14ac:dyDescent="0.3">
      <c r="C31" s="86" t="s">
        <v>73</v>
      </c>
      <c r="E31" s="15">
        <v>8.0000000000000004E-4</v>
      </c>
      <c r="F31" s="14"/>
      <c r="G31" s="360">
        <f>PRODUCT(E31,D21)</f>
        <v>0</v>
      </c>
      <c r="H31" s="14"/>
      <c r="I31" s="15">
        <v>7.0000000000000001E-3</v>
      </c>
      <c r="J31" s="14"/>
      <c r="K31" s="14"/>
      <c r="L31" s="358">
        <f>PRODUCT(D21,I31)</f>
        <v>0</v>
      </c>
      <c r="M31" s="17"/>
      <c r="N31" s="426"/>
    </row>
    <row r="32" spans="1:30" s="19" customFormat="1" ht="12" customHeight="1" x14ac:dyDescent="0.3">
      <c r="A32" s="6"/>
      <c r="B32" s="6"/>
      <c r="C32" s="86" t="s">
        <v>88</v>
      </c>
      <c r="D32" s="6"/>
      <c r="E32" s="15">
        <v>8.9999999999999993E-3</v>
      </c>
      <c r="F32" s="14"/>
      <c r="G32" s="360">
        <f>PRODUCT(D21,E32)</f>
        <v>0</v>
      </c>
      <c r="H32" s="14"/>
      <c r="I32" s="15">
        <v>1.1999999999999999E-3</v>
      </c>
      <c r="J32" s="14"/>
      <c r="K32" s="14"/>
      <c r="L32" s="358">
        <f>PRODUCT(I32,D21)</f>
        <v>0</v>
      </c>
      <c r="M32" s="17"/>
      <c r="N32" s="426"/>
      <c r="O32" s="18"/>
      <c r="P32" s="18"/>
      <c r="Q32" s="18"/>
      <c r="R32" s="18"/>
      <c r="S32" s="18"/>
      <c r="T32" s="18"/>
      <c r="U32" s="18"/>
      <c r="V32" s="18"/>
      <c r="W32" s="18"/>
      <c r="X32" s="18"/>
      <c r="Y32" s="18"/>
      <c r="Z32" s="18"/>
      <c r="AA32" s="18"/>
      <c r="AB32" s="18"/>
      <c r="AC32" s="18"/>
      <c r="AD32" s="18"/>
    </row>
    <row r="33" spans="3:13" ht="12" customHeight="1" x14ac:dyDescent="0.3">
      <c r="C33" s="86" t="s">
        <v>71</v>
      </c>
      <c r="E33" s="15">
        <v>8.9999999999999993E-3</v>
      </c>
      <c r="F33" s="14"/>
      <c r="G33" s="360">
        <f>PRODUCT(E33,D21)</f>
        <v>0</v>
      </c>
      <c r="H33" s="14"/>
      <c r="I33" s="15">
        <v>1.5299999999999999E-3</v>
      </c>
      <c r="J33" s="14"/>
      <c r="K33" s="14"/>
      <c r="L33" s="358">
        <f>PRODUCT(I33,D21)</f>
        <v>0</v>
      </c>
      <c r="M33" s="17"/>
    </row>
    <row r="34" spans="3:13" ht="7.5" customHeight="1" x14ac:dyDescent="0.25">
      <c r="C34" s="10"/>
      <c r="E34" s="25"/>
      <c r="I34" s="25"/>
      <c r="M34" s="11"/>
    </row>
    <row r="35" spans="3:13" ht="16.5" x14ac:dyDescent="0.3">
      <c r="C35" s="430" t="s">
        <v>160</v>
      </c>
      <c r="D35" s="431"/>
      <c r="E35" s="121">
        <f>SUM(E25:E33)</f>
        <v>1.1380999999999997</v>
      </c>
      <c r="F35" s="122"/>
      <c r="G35" s="80">
        <f>SUM(G25:G33)</f>
        <v>0</v>
      </c>
      <c r="H35" s="79" t="s">
        <v>78</v>
      </c>
      <c r="I35" s="121">
        <f>SUM(I25:I33)</f>
        <v>0.96153</v>
      </c>
      <c r="J35" s="123"/>
      <c r="K35" s="124"/>
      <c r="L35" s="80">
        <f>SUM(L25:L33)</f>
        <v>0</v>
      </c>
      <c r="M35" s="8" t="s">
        <v>9</v>
      </c>
    </row>
    <row r="36" spans="3:13" ht="2.25" customHeight="1" x14ac:dyDescent="0.25"/>
    <row r="37" spans="3:13" ht="15.95" customHeight="1" x14ac:dyDescent="0.25">
      <c r="C37" s="427" t="s">
        <v>20</v>
      </c>
      <c r="D37" s="428"/>
      <c r="E37" s="428"/>
      <c r="F37" s="428"/>
      <c r="G37" s="428"/>
      <c r="H37" s="428"/>
      <c r="I37" s="428"/>
      <c r="J37" s="428"/>
      <c r="K37" s="428"/>
      <c r="L37" s="428"/>
      <c r="M37" s="429"/>
    </row>
    <row r="38" spans="3:13" ht="5.25" customHeight="1" x14ac:dyDescent="0.25">
      <c r="C38" s="10"/>
      <c r="M38" s="11"/>
    </row>
    <row r="39" spans="3:13" ht="16.5" x14ac:dyDescent="0.3">
      <c r="C39" s="71" t="s">
        <v>184</v>
      </c>
      <c r="D39" s="139">
        <v>0</v>
      </c>
      <c r="E39" s="6" t="s">
        <v>18</v>
      </c>
      <c r="M39" s="11"/>
    </row>
    <row r="40" spans="3:13" ht="2.25" customHeight="1" x14ac:dyDescent="0.25">
      <c r="C40" s="10"/>
      <c r="M40" s="11"/>
    </row>
    <row r="41" spans="3:13" ht="14.25" x14ac:dyDescent="0.3">
      <c r="C41" s="12"/>
      <c r="D41" s="7"/>
      <c r="E41" s="7" t="s">
        <v>75</v>
      </c>
      <c r="F41" s="7"/>
      <c r="G41" s="7" t="s">
        <v>76</v>
      </c>
      <c r="H41" s="7"/>
      <c r="I41" s="7" t="s">
        <v>83</v>
      </c>
      <c r="J41" s="7"/>
      <c r="K41" s="7"/>
      <c r="L41" s="7" t="s">
        <v>84</v>
      </c>
      <c r="M41" s="13"/>
    </row>
    <row r="42" spans="3:13" ht="14.25" x14ac:dyDescent="0.3">
      <c r="C42" s="12"/>
      <c r="D42" s="7"/>
      <c r="E42" s="7" t="s">
        <v>7</v>
      </c>
      <c r="F42" s="7"/>
      <c r="G42" s="7" t="s">
        <v>77</v>
      </c>
      <c r="H42" s="7"/>
      <c r="I42" s="7" t="s">
        <v>6</v>
      </c>
      <c r="J42" s="7"/>
      <c r="K42" s="7"/>
      <c r="L42" s="7" t="s">
        <v>3</v>
      </c>
      <c r="M42" s="13"/>
    </row>
    <row r="43" spans="3:13" ht="14.25" x14ac:dyDescent="0.3">
      <c r="C43" s="86" t="s">
        <v>68</v>
      </c>
      <c r="E43" s="15">
        <v>0.55800000000000005</v>
      </c>
      <c r="F43" s="14"/>
      <c r="G43" s="360">
        <f>PRODUCT(E43,D39)</f>
        <v>0</v>
      </c>
      <c r="H43" s="14"/>
      <c r="I43" s="15">
        <v>0.52700000000000002</v>
      </c>
      <c r="J43" s="14"/>
      <c r="K43" s="14"/>
      <c r="L43" s="358">
        <f>PRODUCT(D39,I43)</f>
        <v>0</v>
      </c>
      <c r="M43" s="17"/>
    </row>
    <row r="44" spans="3:13" ht="14.25" x14ac:dyDescent="0.3">
      <c r="C44" s="86" t="s">
        <v>69</v>
      </c>
      <c r="E44" s="15">
        <v>0.34499999999999997</v>
      </c>
      <c r="F44" s="14"/>
      <c r="G44" s="360">
        <f>PRODUCT(E44,D39)</f>
        <v>0</v>
      </c>
      <c r="H44" s="14"/>
      <c r="I44" s="15">
        <v>0.255</v>
      </c>
      <c r="J44" s="14"/>
      <c r="K44" s="14"/>
      <c r="L44" s="358">
        <f>PRODUCT(D39,I44)</f>
        <v>0</v>
      </c>
      <c r="M44" s="17"/>
    </row>
    <row r="45" spans="3:13" ht="14.25" x14ac:dyDescent="0.3">
      <c r="C45" s="86" t="s">
        <v>70</v>
      </c>
      <c r="E45" s="15">
        <v>3.5000000000000003E-2</v>
      </c>
      <c r="F45" s="14"/>
      <c r="G45" s="360">
        <f>PRODUCT(D39,E45)</f>
        <v>0</v>
      </c>
      <c r="H45" s="14"/>
      <c r="I45" s="15">
        <v>2.4E-2</v>
      </c>
      <c r="J45" s="14"/>
      <c r="K45" s="14"/>
      <c r="L45" s="358">
        <f>PRODUCT(I45,D39)</f>
        <v>0</v>
      </c>
      <c r="M45" s="17"/>
    </row>
    <row r="46" spans="3:13" ht="14.25" x14ac:dyDescent="0.3">
      <c r="C46" s="86" t="s">
        <v>74</v>
      </c>
      <c r="E46" s="15">
        <v>7.7999999999999996E-3</v>
      </c>
      <c r="F46" s="14"/>
      <c r="G46" s="360">
        <f>PRODUCT(E46,D39)</f>
        <v>0</v>
      </c>
      <c r="H46" s="14"/>
      <c r="I46" s="15">
        <v>1.6999999999999999E-3</v>
      </c>
      <c r="J46" s="14"/>
      <c r="K46" s="14"/>
      <c r="L46" s="358">
        <f>PRODUCT(D39,I46)</f>
        <v>0</v>
      </c>
      <c r="M46" s="17"/>
    </row>
    <row r="47" spans="3:13" ht="14.25" x14ac:dyDescent="0.3">
      <c r="C47" s="86" t="s">
        <v>72</v>
      </c>
      <c r="E47" s="15">
        <v>2.3E-2</v>
      </c>
      <c r="F47" s="14"/>
      <c r="G47" s="360">
        <f>PRODUCT(D39,E47)</f>
        <v>0</v>
      </c>
      <c r="H47" s="14"/>
      <c r="I47" s="15">
        <v>6.4399999999999999E-2</v>
      </c>
      <c r="J47" s="14"/>
      <c r="K47" s="14"/>
      <c r="L47" s="358">
        <f>PRODUCT(I47,D39)</f>
        <v>0</v>
      </c>
      <c r="M47" s="17"/>
    </row>
    <row r="48" spans="3:13" ht="14.25" x14ac:dyDescent="0.3">
      <c r="C48" s="86" t="s">
        <v>85</v>
      </c>
      <c r="E48" s="15">
        <v>8.0000000000000004E-4</v>
      </c>
      <c r="F48" s="14"/>
      <c r="G48" s="360">
        <f>PRODUCT(D39,E48)</f>
        <v>0</v>
      </c>
      <c r="H48" s="14"/>
      <c r="I48" s="15">
        <v>5.0000000000000001E-4</v>
      </c>
      <c r="J48" s="14"/>
      <c r="K48" s="14"/>
      <c r="L48" s="358">
        <f>PRODUCT(I48,D39)</f>
        <v>0</v>
      </c>
      <c r="M48" s="17"/>
    </row>
    <row r="49" spans="3:13" ht="14.25" x14ac:dyDescent="0.3">
      <c r="C49" s="86" t="s">
        <v>73</v>
      </c>
      <c r="E49" s="15">
        <v>4.0000000000000002E-4</v>
      </c>
      <c r="F49" s="14"/>
      <c r="G49" s="360">
        <f>PRODUCT(E49,D39)</f>
        <v>0</v>
      </c>
      <c r="H49" s="14"/>
      <c r="I49" s="15">
        <v>4.0000000000000001E-3</v>
      </c>
      <c r="J49" s="14"/>
      <c r="K49" s="14"/>
      <c r="L49" s="358">
        <f>PRODUCT(D39,I49)</f>
        <v>0</v>
      </c>
      <c r="M49" s="17"/>
    </row>
    <row r="50" spans="3:13" ht="14.25" x14ac:dyDescent="0.3">
      <c r="C50" s="86" t="s">
        <v>71</v>
      </c>
      <c r="E50" s="15">
        <v>6.0000000000000001E-3</v>
      </c>
      <c r="F50" s="14"/>
      <c r="G50" s="360">
        <f>PRODUCT(E50,D39)</f>
        <v>0</v>
      </c>
      <c r="H50" s="14"/>
      <c r="I50" s="15">
        <v>1E-3</v>
      </c>
      <c r="J50" s="14"/>
      <c r="K50" s="14"/>
      <c r="L50" s="358">
        <f>PRODUCT(I50,D39)</f>
        <v>0</v>
      </c>
      <c r="M50" s="17"/>
    </row>
    <row r="51" spans="3:13" ht="6" customHeight="1" x14ac:dyDescent="0.25">
      <c r="C51" s="10"/>
      <c r="E51" s="25"/>
      <c r="I51" s="25"/>
      <c r="M51" s="11"/>
    </row>
    <row r="52" spans="3:13" ht="16.5" x14ac:dyDescent="0.3">
      <c r="C52" s="430" t="s">
        <v>171</v>
      </c>
      <c r="D52" s="431"/>
      <c r="E52" s="121">
        <f>SUM(E43:E50)</f>
        <v>0.97600000000000009</v>
      </c>
      <c r="F52" s="122"/>
      <c r="G52" s="80">
        <f>SUM(G43:G50)</f>
        <v>0</v>
      </c>
      <c r="H52" s="79" t="s">
        <v>78</v>
      </c>
      <c r="I52" s="121">
        <f>SUM(I43:I50)</f>
        <v>0.87760000000000005</v>
      </c>
      <c r="J52" s="123"/>
      <c r="K52" s="124"/>
      <c r="L52" s="80">
        <f>SUM(L43:L50)</f>
        <v>0</v>
      </c>
      <c r="M52" s="8" t="s">
        <v>9</v>
      </c>
    </row>
    <row r="53" spans="3:13" ht="3" customHeight="1" x14ac:dyDescent="0.3">
      <c r="C53" s="126"/>
      <c r="D53" s="126"/>
      <c r="E53" s="127"/>
      <c r="F53" s="18"/>
      <c r="G53" s="127"/>
      <c r="H53" s="127"/>
      <c r="I53" s="127"/>
      <c r="J53" s="128"/>
      <c r="K53" s="129"/>
      <c r="L53" s="129"/>
      <c r="M53" s="129"/>
    </row>
    <row r="54" spans="3:13" ht="8.25" customHeight="1" x14ac:dyDescent="0.25"/>
    <row r="55" spans="3:13" ht="15.95" customHeight="1" x14ac:dyDescent="0.25">
      <c r="C55" s="427" t="s">
        <v>46</v>
      </c>
      <c r="D55" s="428"/>
      <c r="E55" s="428"/>
      <c r="F55" s="428"/>
      <c r="G55" s="428"/>
      <c r="H55" s="428"/>
      <c r="I55" s="428"/>
      <c r="J55" s="428"/>
      <c r="K55" s="428"/>
      <c r="L55" s="428"/>
      <c r="M55" s="429"/>
    </row>
    <row r="56" spans="3:13" ht="4.5" customHeight="1" x14ac:dyDescent="0.25">
      <c r="C56" s="10"/>
      <c r="M56" s="11"/>
    </row>
    <row r="57" spans="3:13" ht="16.5" x14ac:dyDescent="0.3">
      <c r="C57" s="71" t="s">
        <v>184</v>
      </c>
      <c r="D57" s="139">
        <v>0</v>
      </c>
      <c r="E57" s="6" t="s">
        <v>18</v>
      </c>
      <c r="M57" s="11"/>
    </row>
    <row r="58" spans="3:13" x14ac:dyDescent="0.25">
      <c r="C58" s="10"/>
      <c r="M58" s="11"/>
    </row>
    <row r="59" spans="3:13" ht="14.25" x14ac:dyDescent="0.3">
      <c r="C59" s="12"/>
      <c r="D59" s="7"/>
      <c r="E59" s="7" t="s">
        <v>75</v>
      </c>
      <c r="F59" s="7"/>
      <c r="G59" s="7" t="s">
        <v>76</v>
      </c>
      <c r="H59" s="7"/>
      <c r="I59" s="7" t="s">
        <v>83</v>
      </c>
      <c r="J59" s="7"/>
      <c r="K59" s="7"/>
      <c r="L59" s="7" t="s">
        <v>84</v>
      </c>
      <c r="M59" s="13"/>
    </row>
    <row r="60" spans="3:13" ht="14.25" x14ac:dyDescent="0.3">
      <c r="C60" s="12"/>
      <c r="D60" s="7"/>
      <c r="E60" s="7" t="s">
        <v>7</v>
      </c>
      <c r="F60" s="7"/>
      <c r="G60" s="7" t="s">
        <v>77</v>
      </c>
      <c r="H60" s="7"/>
      <c r="I60" s="7" t="s">
        <v>6</v>
      </c>
      <c r="J60" s="7"/>
      <c r="K60" s="7"/>
      <c r="L60" s="7" t="s">
        <v>3</v>
      </c>
      <c r="M60" s="13"/>
    </row>
    <row r="61" spans="3:13" ht="14.25" x14ac:dyDescent="0.3">
      <c r="C61" s="86" t="s">
        <v>86</v>
      </c>
      <c r="E61" s="15">
        <v>0.42</v>
      </c>
      <c r="F61" s="14"/>
      <c r="G61" s="361">
        <f>PRODUCT(E61,D57)</f>
        <v>0</v>
      </c>
      <c r="H61" s="14"/>
      <c r="I61" s="15">
        <v>0.3</v>
      </c>
      <c r="J61" s="14"/>
      <c r="K61" s="14"/>
      <c r="L61" s="359">
        <f>PRODUCT(D57,I61)</f>
        <v>0</v>
      </c>
      <c r="M61" s="17"/>
    </row>
    <row r="62" spans="3:13" ht="12.75" customHeight="1" x14ac:dyDescent="0.3">
      <c r="C62" s="86" t="s">
        <v>87</v>
      </c>
      <c r="E62" s="15">
        <v>0.19500000000000001</v>
      </c>
      <c r="F62" s="14"/>
      <c r="G62" s="361">
        <f>PRODUCT(E62,D57)</f>
        <v>0</v>
      </c>
      <c r="H62" s="14"/>
      <c r="I62" s="15">
        <v>0.25</v>
      </c>
      <c r="J62" s="14"/>
      <c r="K62" s="14"/>
      <c r="L62" s="359">
        <f>PRODUCT(D57,I62)</f>
        <v>0</v>
      </c>
      <c r="M62" s="17"/>
    </row>
    <row r="63" spans="3:13" ht="14.25" x14ac:dyDescent="0.3">
      <c r="C63" s="86" t="s">
        <v>71</v>
      </c>
      <c r="E63" s="15">
        <v>5.0000000000000001E-3</v>
      </c>
      <c r="F63" s="14"/>
      <c r="G63" s="361">
        <f>PRODUCT(D57,E63)</f>
        <v>0</v>
      </c>
      <c r="H63" s="14"/>
      <c r="I63" s="15">
        <v>2E-3</v>
      </c>
      <c r="J63" s="14"/>
      <c r="K63" s="14"/>
      <c r="L63" s="359">
        <f>PRODUCT(I63,D57)</f>
        <v>0</v>
      </c>
      <c r="M63" s="17"/>
    </row>
    <row r="64" spans="3:13" x14ac:dyDescent="0.25">
      <c r="C64" s="10"/>
      <c r="E64" s="25"/>
      <c r="I64" s="25"/>
      <c r="M64" s="11"/>
    </row>
    <row r="65" spans="3:13" ht="16.5" x14ac:dyDescent="0.3">
      <c r="C65" s="430" t="s">
        <v>172</v>
      </c>
      <c r="D65" s="431"/>
      <c r="E65" s="121">
        <f>SUM(E61:E63)</f>
        <v>0.62</v>
      </c>
      <c r="F65" s="122"/>
      <c r="G65" s="80">
        <f>SUM(G61:G63)</f>
        <v>0</v>
      </c>
      <c r="H65" s="79" t="s">
        <v>78</v>
      </c>
      <c r="I65" s="121">
        <f>SUM(I61:I63)</f>
        <v>0.55200000000000005</v>
      </c>
      <c r="J65" s="123"/>
      <c r="K65" s="124"/>
      <c r="L65" s="80">
        <f>SUM(L61:L63)</f>
        <v>0</v>
      </c>
      <c r="M65" s="8" t="s">
        <v>9</v>
      </c>
    </row>
  </sheetData>
  <sheetProtection password="CCBA" sheet="1" objects="1" scenarios="1"/>
  <mergeCells count="9">
    <mergeCell ref="N1:N32"/>
    <mergeCell ref="C2:M2"/>
    <mergeCell ref="C17:D17"/>
    <mergeCell ref="C19:M19"/>
    <mergeCell ref="C65:D65"/>
    <mergeCell ref="C35:D35"/>
    <mergeCell ref="C37:M37"/>
    <mergeCell ref="C52:D52"/>
    <mergeCell ref="C55:M55"/>
  </mergeCells>
  <phoneticPr fontId="0" type="noConversion"/>
  <pageMargins left="0.75" right="0.75" top="1" bottom="1" header="0" footer="0"/>
  <pageSetup paperSize="9" scale="84" orientation="portrait" horizontalDpi="4294967292" verticalDpi="1200" r:id="rId1"/>
  <headerFooter alignWithMargins="0">
    <oddHeader>&amp;R]</oddHeader>
    <oddFooter>&amp;Lenderroc total, vials&amp;R&amp;P/&amp;N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2:AD197"/>
  <sheetViews>
    <sheetView showGridLines="0" topLeftCell="A166" zoomScaleNormal="100" zoomScaleSheetLayoutView="100" workbookViewId="0">
      <selection activeCell="D24" sqref="D24"/>
    </sheetView>
  </sheetViews>
  <sheetFormatPr baseColWidth="10" defaultColWidth="11.42578125" defaultRowHeight="13.5" x14ac:dyDescent="0.25"/>
  <cols>
    <col min="1" max="1" width="0.85546875" style="6" customWidth="1"/>
    <col min="2" max="2" width="1.85546875" style="6" customWidth="1"/>
    <col min="3" max="3" width="36.7109375" style="102" customWidth="1"/>
    <col min="4" max="4" width="18.85546875" style="6" customWidth="1"/>
    <col min="5" max="5" width="10.7109375" style="6" customWidth="1"/>
    <col min="6" max="6" width="2.7109375" style="6" customWidth="1"/>
    <col min="7" max="7" width="9.5703125" style="6" customWidth="1"/>
    <col min="8" max="8" width="2.7109375" style="6" customWidth="1"/>
    <col min="9" max="9" width="9" style="6" customWidth="1"/>
    <col min="10" max="10" width="6.28515625" style="6" customWidth="1"/>
    <col min="11" max="11" width="3" style="6" customWidth="1"/>
    <col min="12" max="12" width="9.140625" style="6" customWidth="1"/>
    <col min="13" max="13" width="8" style="6" customWidth="1"/>
    <col min="14" max="14" width="3.42578125" style="6" customWidth="1"/>
    <col min="15" max="15" width="2.42578125" style="6" customWidth="1"/>
    <col min="16" max="16384" width="11.42578125" style="6"/>
  </cols>
  <sheetData>
    <row r="2" spans="1:30" s="7" customFormat="1" ht="15.95" customHeight="1" x14ac:dyDescent="0.3">
      <c r="C2" s="427" t="s">
        <v>49</v>
      </c>
      <c r="D2" s="428"/>
      <c r="E2" s="428"/>
      <c r="F2" s="428"/>
      <c r="G2" s="428"/>
      <c r="H2" s="428"/>
      <c r="I2" s="428"/>
      <c r="J2" s="428"/>
      <c r="K2" s="428"/>
      <c r="L2" s="428"/>
      <c r="M2" s="8"/>
      <c r="N2" s="426"/>
    </row>
    <row r="3" spans="1:30" ht="7.5" customHeight="1" x14ac:dyDescent="0.25">
      <c r="C3" s="101"/>
      <c r="M3" s="11"/>
      <c r="N3" s="426"/>
    </row>
    <row r="4" spans="1:30" ht="13.5" customHeight="1" x14ac:dyDescent="0.3">
      <c r="C4" s="100"/>
      <c r="D4" s="7"/>
      <c r="E4" s="7" t="s">
        <v>89</v>
      </c>
      <c r="F4" s="7"/>
      <c r="G4" s="7" t="s">
        <v>406</v>
      </c>
      <c r="H4" s="7"/>
      <c r="I4" s="7" t="s">
        <v>76</v>
      </c>
      <c r="J4" s="7"/>
      <c r="K4" s="7"/>
      <c r="L4" s="7" t="s">
        <v>84</v>
      </c>
      <c r="M4" s="13"/>
      <c r="N4" s="426"/>
    </row>
    <row r="5" spans="1:30" ht="14.25" x14ac:dyDescent="0.3">
      <c r="C5" s="100"/>
      <c r="D5" s="7"/>
      <c r="E5" s="7" t="s">
        <v>3</v>
      </c>
      <c r="F5" s="7"/>
      <c r="G5" s="7" t="s">
        <v>4</v>
      </c>
      <c r="H5" s="7"/>
      <c r="I5" s="7" t="s">
        <v>77</v>
      </c>
      <c r="J5" s="7"/>
      <c r="K5" s="7"/>
      <c r="L5" s="7" t="s">
        <v>3</v>
      </c>
      <c r="M5" s="13"/>
      <c r="N5" s="426"/>
    </row>
    <row r="6" spans="1:30" ht="13.5" customHeight="1" x14ac:dyDescent="0.3">
      <c r="C6" s="100" t="s">
        <v>90</v>
      </c>
      <c r="E6" s="390">
        <v>0</v>
      </c>
      <c r="F6" s="14"/>
      <c r="G6" s="15">
        <v>1.8</v>
      </c>
      <c r="H6" s="14"/>
      <c r="I6" s="16">
        <f>PRODUCT(E6:H6)</f>
        <v>0</v>
      </c>
      <c r="J6" s="14"/>
      <c r="K6" s="14"/>
      <c r="L6" s="16">
        <f t="shared" ref="L6:L12" si="0">SUM(E6)</f>
        <v>0</v>
      </c>
      <c r="M6" s="17"/>
      <c r="N6" s="426"/>
    </row>
    <row r="7" spans="1:30" ht="13.5" customHeight="1" x14ac:dyDescent="0.3">
      <c r="C7" s="100" t="s">
        <v>96</v>
      </c>
      <c r="E7" s="390">
        <v>0</v>
      </c>
      <c r="F7" s="14"/>
      <c r="G7" s="15">
        <v>1.5</v>
      </c>
      <c r="H7" s="14"/>
      <c r="I7" s="16">
        <f>PRODUCT(E7:H7)</f>
        <v>0</v>
      </c>
      <c r="J7" s="14"/>
      <c r="K7" s="14"/>
      <c r="L7" s="16">
        <f t="shared" si="0"/>
        <v>0</v>
      </c>
      <c r="M7" s="17"/>
      <c r="N7" s="426"/>
    </row>
    <row r="8" spans="1:30" ht="13.5" customHeight="1" x14ac:dyDescent="0.3">
      <c r="C8" s="100" t="s">
        <v>91</v>
      </c>
      <c r="E8" s="390">
        <v>0</v>
      </c>
      <c r="F8" s="14"/>
      <c r="G8" s="15">
        <v>1.2</v>
      </c>
      <c r="H8" s="14"/>
      <c r="I8" s="16">
        <f t="shared" ref="I8:I13" si="1">PRODUCT(E8:H8)</f>
        <v>0</v>
      </c>
      <c r="J8" s="14"/>
      <c r="K8" s="14"/>
      <c r="L8" s="16">
        <f t="shared" si="0"/>
        <v>0</v>
      </c>
      <c r="M8" s="17"/>
      <c r="N8" s="426"/>
    </row>
    <row r="9" spans="1:30" ht="13.5" customHeight="1" x14ac:dyDescent="0.3">
      <c r="C9" s="100" t="s">
        <v>94</v>
      </c>
      <c r="E9" s="390">
        <v>0</v>
      </c>
      <c r="F9" s="14"/>
      <c r="G9" s="15">
        <v>2.5</v>
      </c>
      <c r="H9" s="14"/>
      <c r="I9" s="16">
        <f t="shared" si="1"/>
        <v>0</v>
      </c>
      <c r="J9" s="14"/>
      <c r="K9" s="14"/>
      <c r="L9" s="16">
        <f t="shared" si="0"/>
        <v>0</v>
      </c>
      <c r="M9" s="17"/>
      <c r="N9" s="426"/>
    </row>
    <row r="10" spans="1:30" ht="13.5" customHeight="1" x14ac:dyDescent="0.3">
      <c r="C10" s="100" t="s">
        <v>92</v>
      </c>
      <c r="E10" s="390">
        <v>0</v>
      </c>
      <c r="F10" s="14"/>
      <c r="G10" s="15">
        <v>2.6</v>
      </c>
      <c r="H10" s="14"/>
      <c r="I10" s="16">
        <f t="shared" si="1"/>
        <v>0</v>
      </c>
      <c r="J10" s="14"/>
      <c r="K10" s="14"/>
      <c r="L10" s="16">
        <f t="shared" si="0"/>
        <v>0</v>
      </c>
      <c r="M10" s="17"/>
      <c r="N10" s="426"/>
    </row>
    <row r="11" spans="1:30" ht="13.5" customHeight="1" x14ac:dyDescent="0.3">
      <c r="C11" s="100" t="s">
        <v>93</v>
      </c>
      <c r="E11" s="390">
        <v>0</v>
      </c>
      <c r="F11" s="14"/>
      <c r="G11" s="15">
        <v>7.85</v>
      </c>
      <c r="H11" s="14"/>
      <c r="I11" s="16">
        <f t="shared" si="1"/>
        <v>0</v>
      </c>
      <c r="J11" s="14"/>
      <c r="K11" s="14"/>
      <c r="L11" s="16">
        <f t="shared" si="0"/>
        <v>0</v>
      </c>
      <c r="M11" s="17"/>
      <c r="N11" s="426"/>
    </row>
    <row r="12" spans="1:30" s="19" customFormat="1" ht="13.5" customHeight="1" x14ac:dyDescent="0.3">
      <c r="A12" s="6"/>
      <c r="B12" s="6"/>
      <c r="C12" s="100" t="s">
        <v>72</v>
      </c>
      <c r="D12" s="6"/>
      <c r="E12" s="390">
        <v>0</v>
      </c>
      <c r="F12" s="14"/>
      <c r="G12" s="15">
        <v>0.8</v>
      </c>
      <c r="H12" s="14"/>
      <c r="I12" s="16">
        <f t="shared" si="1"/>
        <v>0</v>
      </c>
      <c r="J12" s="14"/>
      <c r="K12" s="14"/>
      <c r="L12" s="16">
        <f t="shared" si="0"/>
        <v>0</v>
      </c>
      <c r="M12" s="17"/>
      <c r="N12" s="426"/>
      <c r="O12" s="18"/>
      <c r="P12" s="18"/>
      <c r="Q12" s="18"/>
      <c r="R12" s="18"/>
      <c r="S12" s="18"/>
      <c r="T12" s="18"/>
      <c r="U12" s="18"/>
      <c r="V12" s="18"/>
      <c r="W12" s="18"/>
      <c r="X12" s="18"/>
      <c r="Y12" s="18"/>
      <c r="Z12" s="18"/>
      <c r="AA12" s="18"/>
      <c r="AB12" s="18"/>
      <c r="AC12" s="18"/>
      <c r="AD12" s="18"/>
    </row>
    <row r="13" spans="1:30" s="19" customFormat="1" ht="13.5" customHeight="1" x14ac:dyDescent="0.3">
      <c r="A13" s="6"/>
      <c r="B13" s="6"/>
      <c r="C13" s="111" t="s">
        <v>420</v>
      </c>
      <c r="D13" s="20"/>
      <c r="E13" s="395">
        <v>0</v>
      </c>
      <c r="F13" s="21"/>
      <c r="G13" s="372">
        <v>0</v>
      </c>
      <c r="H13" s="21"/>
      <c r="I13" s="23">
        <f t="shared" si="1"/>
        <v>0</v>
      </c>
      <c r="J13" s="21"/>
      <c r="K13" s="21"/>
      <c r="L13" s="23">
        <f>E13</f>
        <v>0</v>
      </c>
      <c r="M13" s="24"/>
      <c r="N13" s="426"/>
      <c r="O13" s="18"/>
      <c r="P13" s="18"/>
      <c r="Q13" s="18"/>
      <c r="R13" s="18"/>
      <c r="S13" s="18"/>
      <c r="T13" s="18"/>
      <c r="U13" s="18"/>
      <c r="V13" s="18"/>
      <c r="W13" s="18"/>
      <c r="X13" s="18"/>
      <c r="Y13" s="18"/>
      <c r="Z13" s="18"/>
      <c r="AA13" s="18"/>
      <c r="AB13" s="18"/>
      <c r="AC13" s="18"/>
      <c r="AD13" s="18"/>
    </row>
    <row r="14" spans="1:30" s="19" customFormat="1" ht="6.75" customHeight="1" x14ac:dyDescent="0.3">
      <c r="A14" s="6"/>
      <c r="B14" s="6"/>
      <c r="C14" s="102"/>
      <c r="D14" s="6"/>
      <c r="E14" s="6"/>
      <c r="F14" s="6"/>
      <c r="G14" s="25"/>
      <c r="H14" s="6"/>
      <c r="I14" s="25"/>
      <c r="J14" s="6"/>
      <c r="K14" s="6"/>
      <c r="L14" s="6"/>
      <c r="M14" s="6"/>
      <c r="N14" s="426"/>
      <c r="O14" s="18"/>
      <c r="P14" s="18"/>
      <c r="Q14" s="18"/>
      <c r="R14" s="18"/>
      <c r="S14" s="18"/>
      <c r="T14" s="18"/>
      <c r="U14" s="18"/>
      <c r="V14" s="18"/>
      <c r="W14" s="18"/>
      <c r="X14" s="18"/>
      <c r="Y14" s="18"/>
      <c r="Z14" s="18"/>
      <c r="AA14" s="18"/>
      <c r="AB14" s="18"/>
      <c r="AC14" s="18"/>
      <c r="AD14" s="18"/>
    </row>
    <row r="15" spans="1:30" ht="15.95" customHeight="1" x14ac:dyDescent="0.25">
      <c r="C15" s="427" t="s">
        <v>48</v>
      </c>
      <c r="D15" s="464"/>
      <c r="E15" s="464"/>
      <c r="F15" s="464"/>
      <c r="G15" s="464"/>
      <c r="H15" s="27"/>
      <c r="I15" s="27"/>
      <c r="J15" s="27"/>
      <c r="K15" s="27"/>
      <c r="L15" s="27"/>
      <c r="M15" s="8"/>
      <c r="N15" s="426"/>
    </row>
    <row r="16" spans="1:30" ht="12" customHeight="1" x14ac:dyDescent="0.25">
      <c r="C16" s="101"/>
      <c r="M16" s="11"/>
      <c r="N16" s="426"/>
    </row>
    <row r="17" spans="1:30" ht="12" customHeight="1" x14ac:dyDescent="0.3">
      <c r="C17" s="100"/>
      <c r="D17" s="7" t="s">
        <v>141</v>
      </c>
      <c r="E17" s="7" t="s">
        <v>95</v>
      </c>
      <c r="F17" s="7"/>
      <c r="G17" s="7" t="s">
        <v>75</v>
      </c>
      <c r="H17" s="7"/>
      <c r="I17" s="7" t="s">
        <v>76</v>
      </c>
      <c r="J17" s="7"/>
      <c r="K17" s="7"/>
      <c r="L17" s="7" t="s">
        <v>84</v>
      </c>
      <c r="M17" s="13"/>
      <c r="N17" s="426"/>
    </row>
    <row r="18" spans="1:30" ht="13.5" customHeight="1" x14ac:dyDescent="0.3">
      <c r="C18" s="103"/>
      <c r="D18" s="28" t="s">
        <v>5</v>
      </c>
      <c r="E18" s="28" t="s">
        <v>6</v>
      </c>
      <c r="F18" s="28"/>
      <c r="G18" s="28" t="s">
        <v>7</v>
      </c>
      <c r="H18" s="28"/>
      <c r="I18" s="28" t="s">
        <v>77</v>
      </c>
      <c r="J18" s="28"/>
      <c r="K18" s="28"/>
      <c r="L18" s="28" t="s">
        <v>3</v>
      </c>
      <c r="M18" s="29"/>
      <c r="N18" s="426"/>
    </row>
    <row r="19" spans="1:30" ht="13.5" customHeight="1" x14ac:dyDescent="0.3">
      <c r="C19" s="104" t="s">
        <v>97</v>
      </c>
      <c r="D19" s="398"/>
      <c r="E19" s="7"/>
      <c r="F19" s="7"/>
      <c r="G19" s="7"/>
      <c r="H19" s="7"/>
      <c r="I19" s="7"/>
      <c r="J19" s="7"/>
      <c r="K19" s="7"/>
      <c r="L19" s="7"/>
      <c r="M19" s="13"/>
      <c r="N19" s="426"/>
    </row>
    <row r="20" spans="1:30" s="7" customFormat="1" ht="15" customHeight="1" x14ac:dyDescent="0.3">
      <c r="C20" s="100" t="s">
        <v>269</v>
      </c>
      <c r="D20" s="390">
        <v>0</v>
      </c>
      <c r="E20" s="15">
        <v>6.5000000000000002E-2</v>
      </c>
      <c r="G20" s="15">
        <v>0.105</v>
      </c>
      <c r="I20" s="16">
        <f t="shared" ref="I20:I30" si="2">PRODUCT(G20,D20)</f>
        <v>0</v>
      </c>
      <c r="L20" s="31">
        <f t="shared" ref="L20:L30" si="3">PRODUCT(D20,E20)</f>
        <v>0</v>
      </c>
      <c r="M20" s="13"/>
      <c r="N20" s="426"/>
    </row>
    <row r="21" spans="1:30" s="7" customFormat="1" ht="15" customHeight="1" x14ac:dyDescent="0.3">
      <c r="C21" s="98" t="s">
        <v>268</v>
      </c>
      <c r="D21" s="390"/>
      <c r="E21" s="15"/>
      <c r="G21" s="15"/>
      <c r="I21" s="16"/>
      <c r="L21" s="31"/>
      <c r="M21" s="13"/>
      <c r="N21" s="426"/>
    </row>
    <row r="22" spans="1:30" s="7" customFormat="1" ht="15" customHeight="1" x14ac:dyDescent="0.3">
      <c r="C22" s="100" t="s">
        <v>269</v>
      </c>
      <c r="D22" s="390">
        <v>52.1</v>
      </c>
      <c r="E22" s="15">
        <v>0.17</v>
      </c>
      <c r="G22" s="15">
        <v>0.29399999999999998</v>
      </c>
      <c r="I22" s="16">
        <f t="shared" si="2"/>
        <v>15.317399999999999</v>
      </c>
      <c r="L22" s="31">
        <f t="shared" si="3"/>
        <v>8.8570000000000011</v>
      </c>
      <c r="M22" s="13"/>
      <c r="N22" s="426"/>
    </row>
    <row r="23" spans="1:30" s="7" customFormat="1" ht="15" customHeight="1" x14ac:dyDescent="0.3">
      <c r="C23" s="98" t="s">
        <v>270</v>
      </c>
      <c r="D23" s="390"/>
      <c r="E23" s="15"/>
      <c r="G23" s="15"/>
      <c r="I23" s="16"/>
      <c r="L23" s="31"/>
      <c r="M23" s="13"/>
      <c r="N23" s="426"/>
    </row>
    <row r="24" spans="1:30" ht="15" customHeight="1" x14ac:dyDescent="0.3">
      <c r="C24" s="100" t="s">
        <v>269</v>
      </c>
      <c r="D24" s="390">
        <v>0</v>
      </c>
      <c r="E24" s="15">
        <v>0.32</v>
      </c>
      <c r="F24" s="7"/>
      <c r="G24" s="15">
        <v>0.56399999999999995</v>
      </c>
      <c r="H24" s="7"/>
      <c r="I24" s="16">
        <f t="shared" si="2"/>
        <v>0</v>
      </c>
      <c r="J24" s="7"/>
      <c r="K24" s="7"/>
      <c r="L24" s="31">
        <f t="shared" si="3"/>
        <v>0</v>
      </c>
      <c r="M24" s="13"/>
      <c r="N24" s="426"/>
    </row>
    <row r="25" spans="1:30" ht="15" customHeight="1" x14ac:dyDescent="0.3">
      <c r="C25" s="98" t="s">
        <v>271</v>
      </c>
      <c r="D25" s="390"/>
      <c r="E25" s="15"/>
      <c r="F25" s="7"/>
      <c r="G25" s="15"/>
      <c r="H25" s="7"/>
      <c r="I25" s="16"/>
      <c r="J25" s="7"/>
      <c r="K25" s="7"/>
      <c r="L25" s="31"/>
      <c r="M25" s="13"/>
      <c r="N25" s="426"/>
    </row>
    <row r="26" spans="1:30" ht="15" customHeight="1" x14ac:dyDescent="0.3">
      <c r="C26" s="100" t="s">
        <v>273</v>
      </c>
      <c r="D26" s="390">
        <v>0</v>
      </c>
      <c r="E26" s="15">
        <v>6.5000000000000002E-2</v>
      </c>
      <c r="F26" s="14"/>
      <c r="G26" s="15">
        <v>7.8E-2</v>
      </c>
      <c r="H26" s="14"/>
      <c r="I26" s="16">
        <f t="shared" si="2"/>
        <v>0</v>
      </c>
      <c r="J26" s="14"/>
      <c r="K26" s="14"/>
      <c r="L26" s="31">
        <f t="shared" si="3"/>
        <v>0</v>
      </c>
      <c r="M26" s="13"/>
      <c r="N26" s="426"/>
    </row>
    <row r="27" spans="1:30" ht="15" customHeight="1" x14ac:dyDescent="0.3">
      <c r="C27" s="98" t="s">
        <v>268</v>
      </c>
      <c r="D27" s="390"/>
      <c r="E27" s="15"/>
      <c r="F27" s="14"/>
      <c r="G27" s="15"/>
      <c r="H27" s="14"/>
      <c r="I27" s="16"/>
      <c r="J27" s="14"/>
      <c r="K27" s="14"/>
      <c r="L27" s="31"/>
      <c r="M27" s="13"/>
      <c r="N27" s="426"/>
    </row>
    <row r="28" spans="1:30" ht="15" customHeight="1" x14ac:dyDescent="0.3">
      <c r="C28" s="100" t="s">
        <v>273</v>
      </c>
      <c r="D28" s="390">
        <v>302</v>
      </c>
      <c r="E28" s="15">
        <v>1.6E-2</v>
      </c>
      <c r="F28" s="14"/>
      <c r="G28" s="15">
        <v>0.192</v>
      </c>
      <c r="H28" s="14"/>
      <c r="I28" s="16">
        <f t="shared" si="2"/>
        <v>57.984000000000002</v>
      </c>
      <c r="J28" s="14"/>
      <c r="K28" s="14"/>
      <c r="L28" s="31">
        <f t="shared" si="3"/>
        <v>4.8319999999999999</v>
      </c>
      <c r="M28" s="13"/>
      <c r="N28" s="426"/>
    </row>
    <row r="29" spans="1:30" ht="15" customHeight="1" x14ac:dyDescent="0.3">
      <c r="C29" s="98" t="s">
        <v>272</v>
      </c>
      <c r="D29" s="390"/>
      <c r="E29" s="15"/>
      <c r="F29" s="14"/>
      <c r="G29" s="15"/>
      <c r="H29" s="14"/>
      <c r="I29" s="16"/>
      <c r="J29" s="14"/>
      <c r="K29" s="14"/>
      <c r="L29" s="31"/>
      <c r="M29" s="13"/>
      <c r="N29" s="426"/>
    </row>
    <row r="30" spans="1:30" ht="15" customHeight="1" x14ac:dyDescent="0.3">
      <c r="C30" s="100" t="s">
        <v>318</v>
      </c>
      <c r="D30" s="390">
        <v>0</v>
      </c>
      <c r="E30" s="15">
        <v>0.5</v>
      </c>
      <c r="F30" s="14"/>
      <c r="G30" s="15">
        <v>1.3</v>
      </c>
      <c r="H30" s="14"/>
      <c r="I30" s="16">
        <f t="shared" si="2"/>
        <v>0</v>
      </c>
      <c r="J30" s="14"/>
      <c r="K30" s="14"/>
      <c r="L30" s="31">
        <f t="shared" si="3"/>
        <v>0</v>
      </c>
      <c r="M30" s="13"/>
      <c r="N30" s="426"/>
    </row>
    <row r="31" spans="1:30" ht="15" customHeight="1" x14ac:dyDescent="0.3">
      <c r="C31" s="462" t="s">
        <v>319</v>
      </c>
      <c r="D31" s="463"/>
      <c r="E31" s="15"/>
      <c r="F31" s="14"/>
      <c r="G31" s="15"/>
      <c r="H31" s="14"/>
      <c r="I31" s="16"/>
      <c r="J31" s="14"/>
      <c r="K31" s="14"/>
      <c r="L31" s="31"/>
      <c r="M31" s="13"/>
      <c r="N31" s="426"/>
    </row>
    <row r="32" spans="1:30" s="19" customFormat="1" ht="13.5" customHeight="1" x14ac:dyDescent="0.3">
      <c r="A32" s="6"/>
      <c r="B32" s="6"/>
      <c r="C32" s="454" t="s">
        <v>281</v>
      </c>
      <c r="D32" s="451"/>
      <c r="E32" s="33"/>
      <c r="F32" s="34"/>
      <c r="G32" s="33"/>
      <c r="H32" s="34"/>
      <c r="I32" s="33"/>
      <c r="J32" s="34"/>
      <c r="K32" s="34"/>
      <c r="L32" s="35"/>
      <c r="M32" s="36"/>
      <c r="N32" s="426"/>
      <c r="O32" s="18"/>
      <c r="P32" s="18"/>
      <c r="Q32" s="18"/>
      <c r="R32" s="18"/>
      <c r="S32" s="18"/>
      <c r="T32" s="18"/>
      <c r="U32" s="18"/>
      <c r="V32" s="18"/>
      <c r="W32" s="18"/>
      <c r="X32" s="18"/>
      <c r="Y32" s="18"/>
      <c r="Z32" s="18"/>
      <c r="AA32" s="18"/>
      <c r="AB32" s="18"/>
      <c r="AC32" s="18"/>
      <c r="AD32" s="18"/>
    </row>
    <row r="33" spans="1:30" s="19" customFormat="1" ht="36" customHeight="1" x14ac:dyDescent="0.3">
      <c r="A33" s="6"/>
      <c r="B33" s="6"/>
      <c r="C33" s="455" t="s">
        <v>274</v>
      </c>
      <c r="D33" s="456"/>
      <c r="E33" s="456"/>
      <c r="F33" s="456"/>
      <c r="G33" s="456"/>
      <c r="H33" s="14"/>
      <c r="I33" s="15"/>
      <c r="J33" s="14"/>
      <c r="K33" s="14"/>
      <c r="L33" s="7"/>
      <c r="M33" s="13"/>
      <c r="N33" s="9"/>
      <c r="O33" s="18"/>
      <c r="P33" s="18"/>
      <c r="Q33" s="18"/>
      <c r="R33" s="18"/>
      <c r="S33" s="18"/>
      <c r="T33" s="18"/>
      <c r="U33" s="18"/>
      <c r="V33" s="18"/>
      <c r="W33" s="18"/>
      <c r="X33" s="18"/>
      <c r="Y33" s="18"/>
      <c r="Z33" s="18"/>
      <c r="AA33" s="18"/>
      <c r="AB33" s="18"/>
      <c r="AC33" s="18"/>
      <c r="AD33" s="18"/>
    </row>
    <row r="34" spans="1:30" ht="15" customHeight="1" x14ac:dyDescent="0.3">
      <c r="C34" s="100" t="s">
        <v>279</v>
      </c>
      <c r="D34" s="390">
        <v>0</v>
      </c>
      <c r="E34" s="15">
        <v>7.9479999999999995E-2</v>
      </c>
      <c r="F34" s="14"/>
      <c r="G34" s="15">
        <v>0.11726</v>
      </c>
      <c r="H34" s="14"/>
      <c r="I34" s="16">
        <f>PRODUCT(G34,D34)</f>
        <v>0</v>
      </c>
      <c r="J34" s="14"/>
      <c r="K34" s="14"/>
      <c r="L34" s="31">
        <f>PRODUCT(D34,E34)</f>
        <v>0</v>
      </c>
      <c r="M34" s="13"/>
    </row>
    <row r="35" spans="1:30" ht="15" customHeight="1" x14ac:dyDescent="0.3">
      <c r="C35" s="98" t="s">
        <v>275</v>
      </c>
      <c r="D35" s="390"/>
      <c r="E35" s="15"/>
      <c r="F35" s="14"/>
      <c r="G35" s="15"/>
      <c r="H35" s="14"/>
      <c r="I35" s="16"/>
      <c r="J35" s="14"/>
      <c r="K35" s="14"/>
      <c r="L35" s="31"/>
      <c r="M35" s="13"/>
    </row>
    <row r="36" spans="1:30" ht="15" customHeight="1" x14ac:dyDescent="0.3">
      <c r="C36" s="100" t="s">
        <v>279</v>
      </c>
      <c r="D36" s="390">
        <v>0</v>
      </c>
      <c r="E36" s="15">
        <v>0.10299999999999999</v>
      </c>
      <c r="F36" s="14"/>
      <c r="G36" s="15">
        <v>0.14571000000000001</v>
      </c>
      <c r="H36" s="14"/>
      <c r="I36" s="16">
        <f>PRODUCT(G36,D36)</f>
        <v>0</v>
      </c>
      <c r="J36" s="14"/>
      <c r="K36" s="14"/>
      <c r="L36" s="31">
        <f>PRODUCT(D36,E36)</f>
        <v>0</v>
      </c>
      <c r="M36" s="17"/>
    </row>
    <row r="37" spans="1:30" ht="15" customHeight="1" x14ac:dyDescent="0.3">
      <c r="C37" s="98" t="s">
        <v>276</v>
      </c>
      <c r="D37" s="390"/>
      <c r="E37" s="15"/>
      <c r="F37" s="14"/>
      <c r="G37" s="15"/>
      <c r="H37" s="14"/>
      <c r="I37" s="16"/>
      <c r="J37" s="14"/>
      <c r="K37" s="14"/>
      <c r="L37" s="31"/>
      <c r="M37" s="17"/>
    </row>
    <row r="38" spans="1:30" ht="15" customHeight="1" x14ac:dyDescent="0.3">
      <c r="C38" s="100" t="s">
        <v>279</v>
      </c>
      <c r="D38" s="390">
        <v>0</v>
      </c>
      <c r="E38" s="15">
        <v>0.112</v>
      </c>
      <c r="F38" s="14"/>
      <c r="G38" s="15">
        <v>0.17157</v>
      </c>
      <c r="H38" s="14"/>
      <c r="I38" s="16">
        <f>PRODUCT(G38,D38)</f>
        <v>0</v>
      </c>
      <c r="J38" s="14"/>
      <c r="K38" s="14"/>
      <c r="L38" s="31">
        <f>PRODUCT(D38,E38)</f>
        <v>0</v>
      </c>
      <c r="M38" s="17"/>
    </row>
    <row r="39" spans="1:30" ht="15" customHeight="1" x14ac:dyDescent="0.3">
      <c r="C39" s="98" t="s">
        <v>277</v>
      </c>
      <c r="D39" s="390"/>
      <c r="E39" s="15"/>
      <c r="F39" s="14"/>
      <c r="G39" s="15"/>
      <c r="H39" s="14"/>
      <c r="I39" s="16"/>
      <c r="J39" s="14"/>
      <c r="K39" s="14"/>
      <c r="L39" s="31"/>
      <c r="M39" s="17"/>
    </row>
    <row r="40" spans="1:30" ht="15" customHeight="1" x14ac:dyDescent="0.3">
      <c r="C40" s="100" t="s">
        <v>279</v>
      </c>
      <c r="D40" s="390">
        <v>0</v>
      </c>
      <c r="E40" s="15">
        <v>0.1232</v>
      </c>
      <c r="F40" s="14"/>
      <c r="G40" s="15">
        <v>0.19800000000000001</v>
      </c>
      <c r="H40" s="14"/>
      <c r="I40" s="16">
        <f>PRODUCT(G40,D40)</f>
        <v>0</v>
      </c>
      <c r="J40" s="14"/>
      <c r="K40" s="14"/>
      <c r="L40" s="31">
        <f>PRODUCT(D40,E40)</f>
        <v>0</v>
      </c>
      <c r="M40" s="17"/>
    </row>
    <row r="41" spans="1:30" ht="15" customHeight="1" x14ac:dyDescent="0.3">
      <c r="C41" s="100" t="s">
        <v>278</v>
      </c>
      <c r="D41" s="390"/>
      <c r="E41" s="15"/>
      <c r="F41" s="14"/>
      <c r="G41" s="15"/>
      <c r="H41" s="14"/>
      <c r="I41" s="16"/>
      <c r="J41" s="14"/>
      <c r="K41" s="14"/>
      <c r="L41" s="31"/>
      <c r="M41" s="17"/>
    </row>
    <row r="42" spans="1:30" ht="13.5" customHeight="1" x14ac:dyDescent="0.25">
      <c r="C42" s="105" t="s">
        <v>280</v>
      </c>
      <c r="D42" s="32"/>
      <c r="E42" s="32"/>
      <c r="F42" s="32"/>
      <c r="G42" s="32"/>
      <c r="H42" s="32"/>
      <c r="I42" s="32"/>
      <c r="J42" s="32"/>
      <c r="K42" s="32"/>
      <c r="L42" s="32"/>
      <c r="M42" s="37"/>
    </row>
    <row r="43" spans="1:30" ht="36" customHeight="1" x14ac:dyDescent="0.25">
      <c r="C43" s="455" t="s">
        <v>287</v>
      </c>
      <c r="D43" s="456"/>
      <c r="E43" s="456"/>
      <c r="F43" s="456"/>
      <c r="G43" s="38"/>
      <c r="H43" s="38"/>
      <c r="I43" s="38"/>
      <c r="J43" s="38"/>
      <c r="K43" s="38"/>
      <c r="L43" s="38"/>
      <c r="M43" s="39"/>
    </row>
    <row r="44" spans="1:30" ht="15" customHeight="1" x14ac:dyDescent="0.3">
      <c r="C44" s="106" t="s">
        <v>282</v>
      </c>
      <c r="D44" s="390">
        <v>0</v>
      </c>
      <c r="E44" s="15">
        <v>0.11</v>
      </c>
      <c r="F44" s="14"/>
      <c r="G44" s="15">
        <v>0.18</v>
      </c>
      <c r="H44" s="14"/>
      <c r="I44" s="16">
        <f>PRODUCT(D44,G44)</f>
        <v>0</v>
      </c>
      <c r="J44" s="14"/>
      <c r="K44" s="14"/>
      <c r="L44" s="31">
        <f t="shared" ref="L44:L56" si="4">PRODUCT(D44,E44)</f>
        <v>0</v>
      </c>
      <c r="M44" s="17"/>
    </row>
    <row r="45" spans="1:30" ht="15" customHeight="1" x14ac:dyDescent="0.3">
      <c r="C45" s="106" t="s">
        <v>283</v>
      </c>
      <c r="D45" s="390">
        <v>0</v>
      </c>
      <c r="E45" s="15">
        <v>0.12</v>
      </c>
      <c r="F45" s="14"/>
      <c r="G45" s="15">
        <v>0.22</v>
      </c>
      <c r="H45" s="14"/>
      <c r="I45" s="16">
        <f t="shared" ref="I45:I56" si="5">PRODUCT(D45,G45)</f>
        <v>0</v>
      </c>
      <c r="J45" s="14"/>
      <c r="K45" s="14"/>
      <c r="L45" s="31">
        <f t="shared" si="4"/>
        <v>0</v>
      </c>
      <c r="M45" s="17"/>
    </row>
    <row r="46" spans="1:30" ht="15" customHeight="1" x14ac:dyDescent="0.3">
      <c r="C46" s="106" t="s">
        <v>284</v>
      </c>
      <c r="D46" s="395">
        <v>0</v>
      </c>
      <c r="E46" s="22">
        <v>0.13</v>
      </c>
      <c r="F46" s="21"/>
      <c r="G46" s="22">
        <v>0.28000000000000003</v>
      </c>
      <c r="H46" s="21"/>
      <c r="I46" s="23">
        <f t="shared" si="5"/>
        <v>0</v>
      </c>
      <c r="J46" s="21"/>
      <c r="K46" s="21"/>
      <c r="L46" s="41">
        <f t="shared" si="4"/>
        <v>0</v>
      </c>
      <c r="M46" s="24"/>
    </row>
    <row r="47" spans="1:30" ht="13.5" customHeight="1" x14ac:dyDescent="0.3">
      <c r="C47" s="105" t="s">
        <v>280</v>
      </c>
      <c r="D47" s="30"/>
      <c r="E47" s="15"/>
      <c r="F47" s="14"/>
      <c r="G47" s="15"/>
      <c r="H47" s="14"/>
      <c r="I47" s="16"/>
      <c r="J47" s="14"/>
      <c r="K47" s="14"/>
      <c r="L47" s="31"/>
      <c r="M47" s="42"/>
    </row>
    <row r="48" spans="1:30" ht="33" customHeight="1" x14ac:dyDescent="0.3">
      <c r="C48" s="455" t="s">
        <v>285</v>
      </c>
      <c r="D48" s="456"/>
      <c r="E48" s="456"/>
      <c r="F48" s="456"/>
      <c r="G48" s="15"/>
      <c r="H48" s="14"/>
      <c r="I48" s="16"/>
      <c r="J48" s="14"/>
      <c r="K48" s="14"/>
      <c r="L48" s="31"/>
      <c r="M48" s="17"/>
    </row>
    <row r="49" spans="3:14" ht="15" customHeight="1" x14ac:dyDescent="0.3">
      <c r="C49" s="106" t="s">
        <v>282</v>
      </c>
      <c r="D49" s="390">
        <v>0</v>
      </c>
      <c r="E49" s="15">
        <v>0.16</v>
      </c>
      <c r="F49" s="14"/>
      <c r="G49" s="15">
        <v>0.1</v>
      </c>
      <c r="H49" s="14"/>
      <c r="I49" s="16">
        <f t="shared" si="5"/>
        <v>0</v>
      </c>
      <c r="J49" s="14"/>
      <c r="K49" s="14"/>
      <c r="L49" s="31">
        <f t="shared" si="4"/>
        <v>0</v>
      </c>
      <c r="M49" s="17"/>
    </row>
    <row r="50" spans="3:14" ht="15" customHeight="1" x14ac:dyDescent="0.3">
      <c r="C50" s="106" t="s">
        <v>283</v>
      </c>
      <c r="D50" s="390">
        <v>0</v>
      </c>
      <c r="E50" s="15">
        <v>0.2</v>
      </c>
      <c r="F50" s="14"/>
      <c r="G50" s="15">
        <v>0.13</v>
      </c>
      <c r="H50" s="14"/>
      <c r="I50" s="16">
        <f t="shared" si="5"/>
        <v>0</v>
      </c>
      <c r="J50" s="14"/>
      <c r="K50" s="14"/>
      <c r="L50" s="31">
        <f t="shared" si="4"/>
        <v>0</v>
      </c>
      <c r="M50" s="17"/>
    </row>
    <row r="51" spans="3:14" ht="15" customHeight="1" x14ac:dyDescent="0.3">
      <c r="C51" s="98" t="s">
        <v>284</v>
      </c>
      <c r="D51" s="395">
        <v>0</v>
      </c>
      <c r="E51" s="22">
        <v>0.24</v>
      </c>
      <c r="F51" s="21"/>
      <c r="G51" s="22">
        <v>0.16</v>
      </c>
      <c r="H51" s="21"/>
      <c r="I51" s="23">
        <f t="shared" si="5"/>
        <v>0</v>
      </c>
      <c r="J51" s="21"/>
      <c r="K51" s="21"/>
      <c r="L51" s="41">
        <f t="shared" si="4"/>
        <v>0</v>
      </c>
      <c r="M51" s="24"/>
    </row>
    <row r="52" spans="3:14" ht="13.5" customHeight="1" x14ac:dyDescent="0.3">
      <c r="C52" s="107" t="s">
        <v>280</v>
      </c>
      <c r="D52" s="30"/>
      <c r="E52" s="15"/>
      <c r="F52" s="14"/>
      <c r="G52" s="15"/>
      <c r="H52" s="14"/>
      <c r="I52" s="16"/>
      <c r="J52" s="14"/>
      <c r="K52" s="14"/>
      <c r="L52" s="31"/>
      <c r="M52" s="17"/>
    </row>
    <row r="53" spans="3:14" ht="36" customHeight="1" x14ac:dyDescent="0.3">
      <c r="C53" s="455" t="s">
        <v>286</v>
      </c>
      <c r="D53" s="456"/>
      <c r="E53" s="456"/>
      <c r="F53" s="456"/>
      <c r="G53" s="15"/>
      <c r="H53" s="14"/>
      <c r="I53" s="16"/>
      <c r="J53" s="14"/>
      <c r="K53" s="14"/>
      <c r="L53" s="31"/>
      <c r="M53" s="14"/>
      <c r="N53" s="10"/>
    </row>
    <row r="54" spans="3:14" ht="15" customHeight="1" x14ac:dyDescent="0.3">
      <c r="C54" s="106" t="s">
        <v>98</v>
      </c>
      <c r="D54" s="390">
        <v>0</v>
      </c>
      <c r="E54" s="15">
        <v>0.16</v>
      </c>
      <c r="F54" s="14"/>
      <c r="G54" s="15">
        <v>0.12</v>
      </c>
      <c r="H54" s="14"/>
      <c r="I54" s="16">
        <f t="shared" si="5"/>
        <v>0</v>
      </c>
      <c r="J54" s="14"/>
      <c r="K54" s="14"/>
      <c r="L54" s="31">
        <f t="shared" si="4"/>
        <v>0</v>
      </c>
      <c r="M54" s="17"/>
    </row>
    <row r="55" spans="3:14" ht="15" customHeight="1" x14ac:dyDescent="0.3">
      <c r="C55" s="106" t="s">
        <v>99</v>
      </c>
      <c r="D55" s="390">
        <v>0</v>
      </c>
      <c r="E55" s="15">
        <v>0.2</v>
      </c>
      <c r="F55" s="14"/>
      <c r="G55" s="15">
        <v>0.15</v>
      </c>
      <c r="H55" s="14"/>
      <c r="I55" s="16">
        <f t="shared" si="5"/>
        <v>0</v>
      </c>
      <c r="J55" s="14"/>
      <c r="K55" s="14"/>
      <c r="L55" s="31">
        <f t="shared" si="4"/>
        <v>0</v>
      </c>
      <c r="M55" s="17"/>
    </row>
    <row r="56" spans="3:14" ht="15" customHeight="1" x14ac:dyDescent="0.3">
      <c r="C56" s="100" t="s">
        <v>100</v>
      </c>
      <c r="D56" s="390">
        <v>0</v>
      </c>
      <c r="E56" s="15">
        <v>0.24</v>
      </c>
      <c r="F56" s="14"/>
      <c r="G56" s="15">
        <v>0.18</v>
      </c>
      <c r="H56" s="14"/>
      <c r="I56" s="16">
        <f t="shared" si="5"/>
        <v>0</v>
      </c>
      <c r="J56" s="14"/>
      <c r="K56" s="14"/>
      <c r="L56" s="31">
        <f t="shared" si="4"/>
        <v>0</v>
      </c>
      <c r="M56" s="17"/>
    </row>
    <row r="57" spans="3:14" ht="13.5" customHeight="1" x14ac:dyDescent="0.25">
      <c r="C57" s="454" t="s">
        <v>102</v>
      </c>
      <c r="D57" s="451"/>
      <c r="E57" s="451"/>
      <c r="F57" s="451"/>
      <c r="G57" s="451"/>
      <c r="H57" s="451"/>
      <c r="I57" s="451"/>
      <c r="J57" s="451"/>
      <c r="K57" s="451"/>
      <c r="L57" s="451"/>
      <c r="M57" s="457"/>
    </row>
    <row r="58" spans="3:14" ht="36" customHeight="1" x14ac:dyDescent="0.25">
      <c r="C58" s="108"/>
      <c r="D58" s="44"/>
      <c r="E58" s="44"/>
      <c r="F58" s="44"/>
      <c r="G58" s="38"/>
      <c r="H58" s="38"/>
      <c r="I58" s="38"/>
      <c r="J58" s="38"/>
      <c r="K58" s="38"/>
      <c r="L58" s="38"/>
      <c r="M58" s="39"/>
    </row>
    <row r="59" spans="3:14" ht="15" customHeight="1" x14ac:dyDescent="0.3">
      <c r="C59" s="98" t="s">
        <v>289</v>
      </c>
      <c r="D59" s="390">
        <v>0</v>
      </c>
      <c r="E59" s="15">
        <v>0.12</v>
      </c>
      <c r="F59" s="14"/>
      <c r="G59" s="15">
        <v>0.15</v>
      </c>
      <c r="H59" s="14"/>
      <c r="I59" s="16">
        <f>PRODUCT(D59,G59)</f>
        <v>0</v>
      </c>
      <c r="J59" s="14"/>
      <c r="K59" s="14"/>
      <c r="L59" s="31">
        <f>PRODUCT(D59,E59)</f>
        <v>0</v>
      </c>
      <c r="M59" s="17"/>
    </row>
    <row r="60" spans="3:14" ht="15" customHeight="1" x14ac:dyDescent="0.3">
      <c r="C60" s="106" t="s">
        <v>288</v>
      </c>
      <c r="D60" s="390">
        <v>0</v>
      </c>
      <c r="E60" s="15">
        <v>0.15</v>
      </c>
      <c r="F60" s="14"/>
      <c r="G60" s="15">
        <v>0.18</v>
      </c>
      <c r="H60" s="14"/>
      <c r="I60" s="16">
        <f>PRODUCT(D60,G60)</f>
        <v>0</v>
      </c>
      <c r="J60" s="14"/>
      <c r="K60" s="14"/>
      <c r="L60" s="31">
        <f>PRODUCT(D60,E60)</f>
        <v>0</v>
      </c>
      <c r="M60" s="17"/>
    </row>
    <row r="61" spans="3:14" ht="15" customHeight="1" x14ac:dyDescent="0.3">
      <c r="C61" s="98" t="s">
        <v>283</v>
      </c>
      <c r="D61" s="390">
        <v>0</v>
      </c>
      <c r="E61" s="15">
        <v>0.2</v>
      </c>
      <c r="F61" s="14"/>
      <c r="G61" s="15">
        <v>0.24</v>
      </c>
      <c r="H61" s="14"/>
      <c r="I61" s="16">
        <f>PRODUCT(D61,G61)</f>
        <v>0</v>
      </c>
      <c r="J61" s="14"/>
      <c r="K61" s="14"/>
      <c r="L61" s="31">
        <f>PRODUCT(D61,E61)</f>
        <v>0</v>
      </c>
      <c r="M61" s="17"/>
    </row>
    <row r="62" spans="3:14" ht="13.5" customHeight="1" x14ac:dyDescent="0.3">
      <c r="C62" s="109"/>
      <c r="D62" s="45"/>
      <c r="E62" s="33"/>
      <c r="F62" s="34"/>
      <c r="G62" s="33"/>
      <c r="H62" s="34"/>
      <c r="I62" s="46"/>
      <c r="J62" s="34"/>
      <c r="K62" s="34"/>
      <c r="L62" s="47"/>
      <c r="M62" s="34"/>
    </row>
    <row r="63" spans="3:14" ht="13.5" customHeight="1" x14ac:dyDescent="0.3">
      <c r="C63" s="110"/>
      <c r="D63" s="48"/>
      <c r="E63" s="15"/>
      <c r="F63" s="14"/>
      <c r="G63" s="15"/>
      <c r="H63" s="14"/>
      <c r="I63" s="16"/>
      <c r="J63" s="14"/>
      <c r="K63" s="14"/>
      <c r="L63" s="31"/>
      <c r="M63" s="14"/>
    </row>
    <row r="64" spans="3:14" ht="13.5" customHeight="1" x14ac:dyDescent="0.3">
      <c r="C64" s="99"/>
      <c r="D64" s="35" t="s">
        <v>141</v>
      </c>
      <c r="E64" s="35" t="s">
        <v>95</v>
      </c>
      <c r="F64" s="35"/>
      <c r="G64" s="35" t="s">
        <v>75</v>
      </c>
      <c r="H64" s="35"/>
      <c r="I64" s="35" t="s">
        <v>76</v>
      </c>
      <c r="J64" s="35"/>
      <c r="K64" s="35"/>
      <c r="L64" s="35" t="s">
        <v>84</v>
      </c>
      <c r="M64" s="36"/>
    </row>
    <row r="65" spans="3:13" ht="13.5" customHeight="1" x14ac:dyDescent="0.3">
      <c r="C65" s="103"/>
      <c r="D65" s="28" t="s">
        <v>5</v>
      </c>
      <c r="E65" s="28" t="s">
        <v>6</v>
      </c>
      <c r="F65" s="28"/>
      <c r="G65" s="28" t="s">
        <v>7</v>
      </c>
      <c r="H65" s="28"/>
      <c r="I65" s="28" t="s">
        <v>77</v>
      </c>
      <c r="J65" s="28"/>
      <c r="K65" s="28"/>
      <c r="L65" s="28" t="s">
        <v>3</v>
      </c>
      <c r="M65" s="29"/>
    </row>
    <row r="66" spans="3:13" s="9" customFormat="1" ht="15" customHeight="1" x14ac:dyDescent="0.25">
      <c r="C66" s="458" t="s">
        <v>101</v>
      </c>
      <c r="D66" s="459"/>
      <c r="E66" s="459"/>
      <c r="F66" s="459"/>
      <c r="G66" s="459"/>
      <c r="H66" s="459"/>
      <c r="I66" s="459"/>
      <c r="J66" s="459"/>
      <c r="K66" s="459"/>
      <c r="L66" s="459"/>
      <c r="M66" s="460"/>
    </row>
    <row r="67" spans="3:13" s="9" customFormat="1" ht="15" customHeight="1" x14ac:dyDescent="0.3">
      <c r="C67" s="98" t="s">
        <v>290</v>
      </c>
      <c r="D67" s="397">
        <v>0</v>
      </c>
      <c r="E67" s="115">
        <v>0.08</v>
      </c>
      <c r="F67" s="97"/>
      <c r="G67" s="115">
        <v>0.19</v>
      </c>
      <c r="H67" s="97"/>
      <c r="I67" s="116">
        <f>PRODUCT(D67,G67)</f>
        <v>0</v>
      </c>
      <c r="J67" s="97"/>
      <c r="K67" s="97"/>
      <c r="L67" s="117">
        <f>PRODUCT(D67,E67)</f>
        <v>0</v>
      </c>
      <c r="M67" s="118"/>
    </row>
    <row r="68" spans="3:13" s="9" customFormat="1" ht="15" customHeight="1" x14ac:dyDescent="0.3">
      <c r="C68" s="98" t="s">
        <v>291</v>
      </c>
      <c r="D68" s="397">
        <v>0</v>
      </c>
      <c r="E68" s="115">
        <v>0.1</v>
      </c>
      <c r="F68" s="97"/>
      <c r="G68" s="115">
        <v>0.24</v>
      </c>
      <c r="H68" s="97"/>
      <c r="I68" s="116">
        <f>PRODUCT(D68,G68)</f>
        <v>0</v>
      </c>
      <c r="J68" s="97"/>
      <c r="K68" s="97"/>
      <c r="L68" s="117">
        <f>PRODUCT(D68,E68)</f>
        <v>0</v>
      </c>
      <c r="M68" s="118"/>
    </row>
    <row r="69" spans="3:13" s="9" customFormat="1" ht="15" customHeight="1" x14ac:dyDescent="0.3">
      <c r="C69" s="98" t="s">
        <v>289</v>
      </c>
      <c r="D69" s="397">
        <v>0</v>
      </c>
      <c r="E69" s="115">
        <v>0.12</v>
      </c>
      <c r="F69" s="97"/>
      <c r="G69" s="115">
        <v>0.28999999999999998</v>
      </c>
      <c r="H69" s="97"/>
      <c r="I69" s="116">
        <f>PRODUCT(D69,G69)</f>
        <v>0</v>
      </c>
      <c r="J69" s="97"/>
      <c r="K69" s="97"/>
      <c r="L69" s="117">
        <f>PRODUCT(D69,E69)</f>
        <v>0</v>
      </c>
      <c r="M69" s="118"/>
    </row>
    <row r="70" spans="3:13" s="9" customFormat="1" ht="15" customHeight="1" x14ac:dyDescent="0.3">
      <c r="C70" s="98" t="s">
        <v>288</v>
      </c>
      <c r="D70" s="397">
        <v>6</v>
      </c>
      <c r="E70" s="115">
        <v>0.15</v>
      </c>
      <c r="F70" s="97"/>
      <c r="G70" s="115">
        <v>0.36</v>
      </c>
      <c r="H70" s="97"/>
      <c r="I70" s="116">
        <f>PRODUCT(D70,G70)</f>
        <v>2.16</v>
      </c>
      <c r="J70" s="97"/>
      <c r="K70" s="97"/>
      <c r="L70" s="117">
        <f>PRODUCT(D70,E70)</f>
        <v>0.89999999999999991</v>
      </c>
      <c r="M70" s="118"/>
    </row>
    <row r="71" spans="3:13" s="9" customFormat="1" ht="15" customHeight="1" x14ac:dyDescent="0.3">
      <c r="C71" s="100" t="s">
        <v>283</v>
      </c>
      <c r="D71" s="397">
        <v>0</v>
      </c>
      <c r="E71" s="115">
        <v>0.2</v>
      </c>
      <c r="F71" s="97"/>
      <c r="G71" s="115">
        <v>0.48</v>
      </c>
      <c r="H71" s="97"/>
      <c r="I71" s="116">
        <f>PRODUCT(D71,G71)</f>
        <v>0</v>
      </c>
      <c r="J71" s="97"/>
      <c r="K71" s="97"/>
      <c r="L71" s="117">
        <f>PRODUCT(D71,E71)</f>
        <v>0</v>
      </c>
      <c r="M71" s="118"/>
    </row>
    <row r="72" spans="3:13" ht="13.5" customHeight="1" x14ac:dyDescent="0.25">
      <c r="C72" s="454" t="s">
        <v>110</v>
      </c>
      <c r="D72" s="452"/>
      <c r="E72" s="452"/>
      <c r="F72" s="452"/>
      <c r="G72" s="452"/>
      <c r="H72" s="32"/>
      <c r="I72" s="32"/>
      <c r="J72" s="32"/>
      <c r="K72" s="32"/>
      <c r="L72" s="32"/>
      <c r="M72" s="37"/>
    </row>
    <row r="73" spans="3:13" ht="36" customHeight="1" x14ac:dyDescent="0.25">
      <c r="C73" s="98" t="s">
        <v>292</v>
      </c>
      <c r="D73" s="50"/>
      <c r="E73" s="50"/>
      <c r="F73" s="50"/>
      <c r="G73" s="50"/>
      <c r="H73" s="38"/>
      <c r="I73" s="38"/>
      <c r="J73" s="38"/>
      <c r="K73" s="38"/>
      <c r="L73" s="38"/>
      <c r="M73" s="39"/>
    </row>
    <row r="74" spans="3:13" ht="15" customHeight="1" x14ac:dyDescent="0.3">
      <c r="C74" s="106" t="s">
        <v>135</v>
      </c>
      <c r="D74" s="390">
        <v>0</v>
      </c>
      <c r="E74" s="15">
        <v>4.1000000000000002E-2</v>
      </c>
      <c r="F74" s="14"/>
      <c r="G74" s="15">
        <v>2.46E-2</v>
      </c>
      <c r="H74" s="14"/>
      <c r="I74" s="16">
        <f>PRODUCT(D74,G74)</f>
        <v>0</v>
      </c>
      <c r="J74" s="14"/>
      <c r="K74" s="14"/>
      <c r="L74" s="31">
        <f>PRODUCT(D74,E74)</f>
        <v>0</v>
      </c>
      <c r="M74" s="17"/>
    </row>
    <row r="75" spans="3:13" ht="15" customHeight="1" x14ac:dyDescent="0.3">
      <c r="C75" s="106" t="s">
        <v>136</v>
      </c>
      <c r="D75" s="390">
        <v>0</v>
      </c>
      <c r="E75" s="15">
        <v>4.7500000000000001E-2</v>
      </c>
      <c r="F75" s="14"/>
      <c r="G75" s="15">
        <v>2.8500000000000001E-2</v>
      </c>
      <c r="H75" s="14"/>
      <c r="I75" s="16">
        <f>PRODUCT(D75,G75)</f>
        <v>0</v>
      </c>
      <c r="J75" s="14"/>
      <c r="K75" s="14"/>
      <c r="L75" s="31">
        <f>PRODUCT(D75,E75)</f>
        <v>0</v>
      </c>
      <c r="M75" s="17"/>
    </row>
    <row r="76" spans="3:13" ht="15" customHeight="1" x14ac:dyDescent="0.3">
      <c r="C76" s="106" t="s">
        <v>137</v>
      </c>
      <c r="D76" s="390">
        <v>0</v>
      </c>
      <c r="E76" s="15">
        <v>4.9000000000000002E-2</v>
      </c>
      <c r="F76" s="14"/>
      <c r="G76" s="15">
        <v>2.9399999999999999E-2</v>
      </c>
      <c r="H76" s="14"/>
      <c r="I76" s="16">
        <f>PRODUCT(D76,G76)</f>
        <v>0</v>
      </c>
      <c r="J76" s="14"/>
      <c r="K76" s="14"/>
      <c r="L76" s="31">
        <f>PRODUCT(D76,E76)</f>
        <v>0</v>
      </c>
      <c r="M76" s="17"/>
    </row>
    <row r="77" spans="3:13" ht="15" customHeight="1" x14ac:dyDescent="0.3">
      <c r="C77" s="100" t="s">
        <v>138</v>
      </c>
      <c r="D77" s="395">
        <v>0</v>
      </c>
      <c r="E77" s="22">
        <v>6.0999999999999999E-2</v>
      </c>
      <c r="F77" s="21"/>
      <c r="G77" s="15">
        <v>3.6600000000000001E-2</v>
      </c>
      <c r="H77" s="21"/>
      <c r="I77" s="16">
        <f>PRODUCT(D77,G77)</f>
        <v>0</v>
      </c>
      <c r="J77" s="21"/>
      <c r="K77" s="21"/>
      <c r="L77" s="31">
        <f>PRODUCT(D77,E77)</f>
        <v>0</v>
      </c>
      <c r="M77" s="24"/>
    </row>
    <row r="78" spans="3:13" ht="13.5" customHeight="1" x14ac:dyDescent="0.25">
      <c r="C78" s="454" t="s">
        <v>111</v>
      </c>
      <c r="D78" s="452"/>
      <c r="E78" s="452"/>
      <c r="F78" s="452"/>
      <c r="G78" s="452"/>
      <c r="H78" s="32"/>
      <c r="I78" s="32"/>
      <c r="J78" s="32"/>
      <c r="K78" s="32"/>
      <c r="L78" s="32"/>
      <c r="M78" s="37"/>
    </row>
    <row r="79" spans="3:13" ht="36" customHeight="1" x14ac:dyDescent="0.25">
      <c r="C79" s="98" t="s">
        <v>293</v>
      </c>
      <c r="D79" s="50"/>
      <c r="E79" s="50"/>
      <c r="F79" s="51"/>
      <c r="G79" s="51"/>
      <c r="H79" s="38"/>
      <c r="I79" s="38"/>
      <c r="J79" s="38"/>
      <c r="K79" s="38"/>
      <c r="L79" s="38"/>
      <c r="M79" s="39"/>
    </row>
    <row r="80" spans="3:13" ht="15" customHeight="1" x14ac:dyDescent="0.3">
      <c r="C80" s="106" t="s">
        <v>294</v>
      </c>
      <c r="D80" s="390">
        <v>0</v>
      </c>
      <c r="E80" s="15">
        <v>8.5400000000000004E-2</v>
      </c>
      <c r="F80" s="14"/>
      <c r="G80" s="15">
        <v>7.4999999999999997E-2</v>
      </c>
      <c r="H80" s="14"/>
      <c r="I80" s="16">
        <f>PRODUCT(D80,G80)</f>
        <v>0</v>
      </c>
      <c r="J80" s="14"/>
      <c r="K80" s="14"/>
      <c r="L80" s="31">
        <f>PRODUCT(D80,E80)</f>
        <v>0</v>
      </c>
      <c r="M80" s="17"/>
    </row>
    <row r="81" spans="3:13" ht="15" customHeight="1" x14ac:dyDescent="0.3">
      <c r="C81" s="106" t="s">
        <v>295</v>
      </c>
      <c r="D81" s="390">
        <v>0</v>
      </c>
      <c r="E81" s="15">
        <v>7.3200000000000001E-2</v>
      </c>
      <c r="F81" s="14"/>
      <c r="G81" s="15">
        <v>6.6000000000000003E-2</v>
      </c>
      <c r="H81" s="14"/>
      <c r="I81" s="16">
        <f>PRODUCT(D81,G81)</f>
        <v>0</v>
      </c>
      <c r="J81" s="14"/>
      <c r="K81" s="14"/>
      <c r="L81" s="31">
        <f>PRODUCT(D81,E81)</f>
        <v>0</v>
      </c>
      <c r="M81" s="17"/>
    </row>
    <row r="82" spans="3:13" ht="15" customHeight="1" x14ac:dyDescent="0.3">
      <c r="C82" s="106" t="s">
        <v>296</v>
      </c>
      <c r="D82" s="390">
        <v>0</v>
      </c>
      <c r="E82" s="15">
        <v>9.7000000000000003E-2</v>
      </c>
      <c r="F82" s="14"/>
      <c r="G82" s="15">
        <v>0.09</v>
      </c>
      <c r="H82" s="14"/>
      <c r="I82" s="16">
        <f>PRODUCT(D82,G82)</f>
        <v>0</v>
      </c>
      <c r="J82" s="14"/>
      <c r="K82" s="14"/>
      <c r="L82" s="31">
        <f>PRODUCT(D82,E82)</f>
        <v>0</v>
      </c>
      <c r="M82" s="17"/>
    </row>
    <row r="83" spans="3:13" ht="15" customHeight="1" x14ac:dyDescent="0.3">
      <c r="C83" s="98" t="s">
        <v>297</v>
      </c>
      <c r="D83" s="395">
        <v>0</v>
      </c>
      <c r="E83" s="22">
        <v>0.11219999999999999</v>
      </c>
      <c r="F83" s="21"/>
      <c r="G83" s="22">
        <v>0.105</v>
      </c>
      <c r="H83" s="21"/>
      <c r="I83" s="16">
        <f>PRODUCT(D83,G83)</f>
        <v>0</v>
      </c>
      <c r="J83" s="21"/>
      <c r="K83" s="21"/>
      <c r="L83" s="31">
        <f>PRODUCT(D83,E83)</f>
        <v>0</v>
      </c>
      <c r="M83" s="24"/>
    </row>
    <row r="84" spans="3:13" ht="13.5" customHeight="1" x14ac:dyDescent="0.25">
      <c r="C84" s="104" t="s">
        <v>298</v>
      </c>
      <c r="D84" s="396"/>
      <c r="E84" s="52"/>
      <c r="H84" s="32"/>
      <c r="I84" s="32"/>
      <c r="J84" s="32"/>
      <c r="K84" s="32"/>
      <c r="L84" s="32"/>
      <c r="M84" s="37"/>
    </row>
    <row r="85" spans="3:13" ht="15" customHeight="1" x14ac:dyDescent="0.3">
      <c r="C85" s="106" t="s">
        <v>115</v>
      </c>
      <c r="D85" s="390">
        <v>0</v>
      </c>
      <c r="E85" s="15">
        <v>0.02</v>
      </c>
      <c r="F85" s="38"/>
      <c r="G85" s="15">
        <v>0.05</v>
      </c>
      <c r="H85" s="38"/>
      <c r="I85" s="16">
        <f>PRODUCT(D85,G85)</f>
        <v>0</v>
      </c>
      <c r="J85" s="38"/>
      <c r="K85" s="38"/>
      <c r="L85" s="31">
        <f>PRODUCT(E85,D85)</f>
        <v>0</v>
      </c>
      <c r="M85" s="39"/>
    </row>
    <row r="86" spans="3:13" ht="15" customHeight="1" x14ac:dyDescent="0.3">
      <c r="C86" s="106" t="s">
        <v>112</v>
      </c>
      <c r="D86" s="390">
        <v>0</v>
      </c>
      <c r="E86" s="15">
        <v>0.03</v>
      </c>
      <c r="F86" s="14"/>
      <c r="G86" s="15">
        <v>7.4999999999999997E-2</v>
      </c>
      <c r="H86" s="14"/>
      <c r="I86" s="16">
        <f>PRODUCT(D86,G86)</f>
        <v>0</v>
      </c>
      <c r="J86" s="14"/>
      <c r="K86" s="14"/>
      <c r="L86" s="31">
        <f>PRODUCT(E86,D86)</f>
        <v>0</v>
      </c>
      <c r="M86" s="17"/>
    </row>
    <row r="87" spans="3:13" ht="15" customHeight="1" x14ac:dyDescent="0.3">
      <c r="C87" s="106" t="s">
        <v>113</v>
      </c>
      <c r="D87" s="390">
        <v>0</v>
      </c>
      <c r="E87" s="15">
        <v>0.04</v>
      </c>
      <c r="F87" s="14"/>
      <c r="G87" s="15">
        <v>0.1</v>
      </c>
      <c r="H87" s="14"/>
      <c r="I87" s="16">
        <f>PRODUCT(D87,G87)</f>
        <v>0</v>
      </c>
      <c r="J87" s="14"/>
      <c r="K87" s="14"/>
      <c r="L87" s="31">
        <f>PRODUCT(E87,D87)</f>
        <v>0</v>
      </c>
      <c r="M87" s="17"/>
    </row>
    <row r="88" spans="3:13" ht="15" customHeight="1" x14ac:dyDescent="0.3">
      <c r="C88" s="100" t="s">
        <v>114</v>
      </c>
      <c r="D88" s="395">
        <v>0</v>
      </c>
      <c r="E88" s="22">
        <v>0.05</v>
      </c>
      <c r="F88" s="21"/>
      <c r="G88" s="22">
        <v>0.125</v>
      </c>
      <c r="H88" s="21"/>
      <c r="I88" s="16">
        <f>PRODUCT(D88,G88)</f>
        <v>0</v>
      </c>
      <c r="J88" s="21"/>
      <c r="K88" s="21"/>
      <c r="L88" s="31">
        <f>PRODUCT(E88,D88)</f>
        <v>0</v>
      </c>
      <c r="M88" s="24"/>
    </row>
    <row r="89" spans="3:13" ht="13.5" customHeight="1" x14ac:dyDescent="0.25">
      <c r="C89" s="105" t="s">
        <v>118</v>
      </c>
      <c r="D89" s="451"/>
      <c r="E89" s="452"/>
      <c r="F89" s="452"/>
      <c r="G89" s="452"/>
      <c r="H89" s="452"/>
      <c r="I89" s="452"/>
      <c r="J89" s="452"/>
      <c r="K89" s="452"/>
      <c r="L89" s="452"/>
      <c r="M89" s="453"/>
    </row>
    <row r="90" spans="3:13" ht="15" customHeight="1" x14ac:dyDescent="0.25">
      <c r="C90" s="444" t="s">
        <v>10</v>
      </c>
      <c r="D90" s="38"/>
      <c r="E90" s="51"/>
      <c r="F90" s="51"/>
      <c r="G90" s="51"/>
      <c r="H90" s="51"/>
      <c r="I90" s="51"/>
      <c r="J90" s="51"/>
      <c r="K90" s="51"/>
      <c r="L90" s="51"/>
      <c r="M90" s="54"/>
    </row>
    <row r="91" spans="3:13" ht="15" customHeight="1" x14ac:dyDescent="0.25">
      <c r="C91" s="461"/>
      <c r="D91" s="38"/>
      <c r="E91" s="51"/>
      <c r="F91" s="51"/>
      <c r="G91" s="51"/>
      <c r="H91" s="51"/>
      <c r="I91" s="51"/>
      <c r="J91" s="51"/>
      <c r="K91" s="51"/>
      <c r="L91" s="51"/>
      <c r="M91" s="54"/>
    </row>
    <row r="92" spans="3:13" ht="29.25" customHeight="1" x14ac:dyDescent="0.25">
      <c r="C92" s="433"/>
      <c r="D92" s="55"/>
      <c r="E92" s="50"/>
      <c r="F92" s="51"/>
      <c r="G92" s="51"/>
      <c r="H92" s="51"/>
      <c r="I92" s="51"/>
      <c r="J92" s="51"/>
      <c r="K92" s="51"/>
      <c r="L92" s="51"/>
      <c r="M92" s="54"/>
    </row>
    <row r="93" spans="3:13" ht="15" customHeight="1" x14ac:dyDescent="0.3">
      <c r="C93" s="432" t="s">
        <v>299</v>
      </c>
      <c r="D93" s="390">
        <v>0</v>
      </c>
      <c r="E93" s="15">
        <v>6.3399999999999998E-2</v>
      </c>
      <c r="G93" s="15">
        <v>0.12</v>
      </c>
      <c r="H93" s="14"/>
      <c r="I93" s="16">
        <f>PRODUCT(D93,G93)</f>
        <v>0</v>
      </c>
      <c r="J93" s="14"/>
      <c r="K93" s="14"/>
      <c r="L93" s="31">
        <f>PRODUCT(D93,E93)</f>
        <v>0</v>
      </c>
      <c r="M93" s="17"/>
    </row>
    <row r="94" spans="3:13" ht="15" customHeight="1" x14ac:dyDescent="0.3">
      <c r="C94" s="436"/>
      <c r="D94" s="390"/>
      <c r="E94" s="15"/>
      <c r="G94" s="15"/>
      <c r="H94" s="14"/>
      <c r="I94" s="16"/>
      <c r="J94" s="14"/>
      <c r="K94" s="14"/>
      <c r="L94" s="31"/>
      <c r="M94" s="17"/>
    </row>
    <row r="95" spans="3:13" ht="15" customHeight="1" x14ac:dyDescent="0.3">
      <c r="C95" s="432" t="s">
        <v>11</v>
      </c>
      <c r="D95" s="390">
        <v>0</v>
      </c>
      <c r="E95" s="15">
        <v>5.7700000000000001E-2</v>
      </c>
      <c r="F95" s="14"/>
      <c r="G95" s="15">
        <v>0.11</v>
      </c>
      <c r="H95" s="14"/>
      <c r="I95" s="16">
        <f>PRODUCT(D95,G95)</f>
        <v>0</v>
      </c>
      <c r="J95" s="14"/>
      <c r="K95" s="14"/>
      <c r="L95" s="31">
        <f>PRODUCT(D95,E95)</f>
        <v>0</v>
      </c>
      <c r="M95" s="17"/>
    </row>
    <row r="96" spans="3:13" ht="15" customHeight="1" x14ac:dyDescent="0.3">
      <c r="C96" s="436"/>
      <c r="D96" s="390"/>
      <c r="E96" s="15"/>
      <c r="F96" s="14"/>
      <c r="G96" s="15"/>
      <c r="H96" s="14"/>
      <c r="I96" s="16"/>
      <c r="J96" s="14"/>
      <c r="K96" s="14"/>
      <c r="L96" s="31"/>
      <c r="M96" s="17"/>
    </row>
    <row r="97" spans="3:13" ht="15" customHeight="1" x14ac:dyDescent="0.3">
      <c r="C97" s="432" t="s">
        <v>12</v>
      </c>
      <c r="D97" s="390">
        <v>0</v>
      </c>
      <c r="E97" s="15">
        <v>4.1730000000000003E-2</v>
      </c>
      <c r="F97" s="14"/>
      <c r="G97" s="15">
        <v>6.5000000000000002E-2</v>
      </c>
      <c r="H97" s="14"/>
      <c r="I97" s="16">
        <f>PRODUCT(D97,G97)</f>
        <v>0</v>
      </c>
      <c r="J97" s="14"/>
      <c r="K97" s="14"/>
      <c r="L97" s="31">
        <f>PRODUCT(D97,E97)</f>
        <v>0</v>
      </c>
      <c r="M97" s="17"/>
    </row>
    <row r="98" spans="3:13" ht="15" customHeight="1" x14ac:dyDescent="0.3">
      <c r="C98" s="436"/>
      <c r="D98" s="390"/>
      <c r="E98" s="15"/>
      <c r="F98" s="14"/>
      <c r="G98" s="15"/>
      <c r="H98" s="14"/>
      <c r="I98" s="16"/>
      <c r="J98" s="14"/>
      <c r="K98" s="14"/>
      <c r="L98" s="31"/>
      <c r="M98" s="17"/>
    </row>
    <row r="99" spans="3:13" ht="31.5" customHeight="1" x14ac:dyDescent="0.25">
      <c r="C99" s="106" t="s">
        <v>300</v>
      </c>
      <c r="D99" s="394">
        <v>0</v>
      </c>
      <c r="E99" s="56">
        <v>1.2500000000000001E-2</v>
      </c>
      <c r="F99" s="57"/>
      <c r="G99" s="56">
        <v>0.02</v>
      </c>
      <c r="H99" s="57"/>
      <c r="I99" s="58">
        <f>PRODUCT(D99,G99)</f>
        <v>0</v>
      </c>
      <c r="J99" s="57"/>
      <c r="K99" s="57"/>
      <c r="L99" s="59">
        <f>PRODUCT(D99,E99)</f>
        <v>0</v>
      </c>
      <c r="M99" s="60"/>
    </row>
    <row r="100" spans="3:13" ht="15" customHeight="1" x14ac:dyDescent="0.3">
      <c r="C100" s="432" t="s">
        <v>301</v>
      </c>
      <c r="D100" s="390">
        <v>0</v>
      </c>
      <c r="E100" s="15">
        <v>2.5000000000000001E-2</v>
      </c>
      <c r="F100" s="14"/>
      <c r="G100" s="15">
        <v>0.1</v>
      </c>
      <c r="H100" s="14"/>
      <c r="I100" s="16">
        <f>PRODUCT(D100,G100)</f>
        <v>0</v>
      </c>
      <c r="J100" s="14"/>
      <c r="K100" s="14"/>
      <c r="L100" s="31">
        <f>PRODUCT(D100,E100)</f>
        <v>0</v>
      </c>
      <c r="M100" s="17"/>
    </row>
    <row r="101" spans="3:13" ht="15" customHeight="1" x14ac:dyDescent="0.3">
      <c r="C101" s="436"/>
      <c r="D101" s="30"/>
      <c r="E101" s="15"/>
      <c r="F101" s="14"/>
      <c r="G101" s="15"/>
      <c r="H101" s="14"/>
      <c r="I101" s="16"/>
      <c r="J101" s="14"/>
      <c r="K101" s="14"/>
      <c r="L101" s="31"/>
      <c r="M101" s="17"/>
    </row>
    <row r="102" spans="3:13" ht="17.25" customHeight="1" x14ac:dyDescent="0.25">
      <c r="C102" s="434" t="s">
        <v>119</v>
      </c>
      <c r="D102" s="435"/>
      <c r="E102" s="452"/>
      <c r="F102" s="452"/>
      <c r="G102" s="452"/>
      <c r="H102" s="452"/>
      <c r="I102" s="452"/>
      <c r="J102" s="452"/>
      <c r="K102" s="452"/>
      <c r="L102" s="452"/>
      <c r="M102" s="453"/>
    </row>
    <row r="103" spans="3:13" ht="15" customHeight="1" x14ac:dyDescent="0.3">
      <c r="C103" s="432" t="s">
        <v>302</v>
      </c>
      <c r="D103" s="390">
        <v>0</v>
      </c>
      <c r="E103" s="15">
        <v>3.5000000000000003E-2</v>
      </c>
      <c r="F103" s="14"/>
      <c r="G103" s="15">
        <v>4.2000000000000003E-2</v>
      </c>
      <c r="H103" s="14"/>
      <c r="I103" s="16">
        <f t="shared" ref="I103:I112" si="6">PRODUCT(D103,G103)</f>
        <v>0</v>
      </c>
      <c r="J103" s="14"/>
      <c r="K103" s="14"/>
      <c r="L103" s="31">
        <f t="shared" ref="L103:L112" si="7">PRODUCT(D103,E103)</f>
        <v>0</v>
      </c>
      <c r="M103" s="17"/>
    </row>
    <row r="104" spans="3:13" ht="15" customHeight="1" x14ac:dyDescent="0.3">
      <c r="C104" s="436"/>
      <c r="D104" s="390"/>
      <c r="E104" s="15"/>
      <c r="F104" s="14"/>
      <c r="G104" s="15"/>
      <c r="H104" s="14"/>
      <c r="I104" s="16"/>
      <c r="J104" s="14"/>
      <c r="K104" s="14"/>
      <c r="L104" s="31"/>
      <c r="M104" s="17"/>
    </row>
    <row r="105" spans="3:13" ht="15" customHeight="1" x14ac:dyDescent="0.3">
      <c r="C105" s="106" t="s">
        <v>57</v>
      </c>
      <c r="D105" s="390">
        <v>0</v>
      </c>
      <c r="E105" s="15">
        <v>0.04</v>
      </c>
      <c r="F105" s="14"/>
      <c r="G105" s="15">
        <v>7.1999999999999995E-2</v>
      </c>
      <c r="H105" s="14"/>
      <c r="I105" s="16">
        <f t="shared" si="6"/>
        <v>0</v>
      </c>
      <c r="J105" s="14"/>
      <c r="K105" s="14"/>
      <c r="L105" s="31">
        <f t="shared" si="7"/>
        <v>0</v>
      </c>
      <c r="M105" s="17"/>
    </row>
    <row r="106" spans="3:13" ht="15" customHeight="1" x14ac:dyDescent="0.3">
      <c r="C106" s="432" t="s">
        <v>13</v>
      </c>
      <c r="D106" s="390">
        <v>0</v>
      </c>
      <c r="E106" s="15">
        <v>0.1</v>
      </c>
      <c r="F106" s="14"/>
      <c r="G106" s="15">
        <v>0.18</v>
      </c>
      <c r="H106" s="14"/>
      <c r="I106" s="16">
        <f t="shared" si="6"/>
        <v>0</v>
      </c>
      <c r="J106" s="14"/>
      <c r="K106" s="14"/>
      <c r="L106" s="31">
        <f t="shared" si="7"/>
        <v>0</v>
      </c>
      <c r="M106" s="17"/>
    </row>
    <row r="107" spans="3:13" ht="15" customHeight="1" x14ac:dyDescent="0.3">
      <c r="C107" s="433"/>
      <c r="D107" s="390"/>
      <c r="E107" s="15"/>
      <c r="F107" s="14"/>
      <c r="G107" s="15"/>
      <c r="H107" s="14"/>
      <c r="I107" s="16"/>
      <c r="J107" s="14"/>
      <c r="K107" s="14"/>
      <c r="L107" s="31"/>
      <c r="M107" s="17"/>
    </row>
    <row r="108" spans="3:13" ht="15" customHeight="1" x14ac:dyDescent="0.3">
      <c r="C108" s="432" t="s">
        <v>58</v>
      </c>
      <c r="D108" s="390">
        <v>0</v>
      </c>
      <c r="E108" s="15">
        <v>3.2000000000000001E-2</v>
      </c>
      <c r="F108" s="14"/>
      <c r="G108" s="15">
        <v>5.7599999999999998E-2</v>
      </c>
      <c r="H108" s="14"/>
      <c r="I108" s="16">
        <f t="shared" si="6"/>
        <v>0</v>
      </c>
      <c r="J108" s="14"/>
      <c r="K108" s="14"/>
      <c r="L108" s="31">
        <f t="shared" si="7"/>
        <v>0</v>
      </c>
      <c r="M108" s="17"/>
    </row>
    <row r="109" spans="3:13" ht="15" customHeight="1" x14ac:dyDescent="0.3">
      <c r="C109" s="436"/>
      <c r="D109" s="390"/>
      <c r="E109" s="15"/>
      <c r="F109" s="14"/>
      <c r="G109" s="15"/>
      <c r="H109" s="14"/>
      <c r="I109" s="16"/>
      <c r="J109" s="14"/>
      <c r="K109" s="14"/>
      <c r="L109" s="31"/>
      <c r="M109" s="17"/>
    </row>
    <row r="110" spans="3:13" ht="15" customHeight="1" x14ac:dyDescent="0.3">
      <c r="C110" s="432" t="s">
        <v>14</v>
      </c>
      <c r="D110" s="390">
        <v>0</v>
      </c>
      <c r="E110" s="15">
        <v>3.5999999999999997E-2</v>
      </c>
      <c r="F110" s="14"/>
      <c r="G110" s="15">
        <v>4.3200000000000002E-2</v>
      </c>
      <c r="H110" s="14"/>
      <c r="I110" s="16">
        <f t="shared" si="6"/>
        <v>0</v>
      </c>
      <c r="J110" s="14"/>
      <c r="K110" s="14"/>
      <c r="L110" s="31">
        <f t="shared" si="7"/>
        <v>0</v>
      </c>
      <c r="M110" s="17"/>
    </row>
    <row r="111" spans="3:13" ht="15" customHeight="1" x14ac:dyDescent="0.3">
      <c r="C111" s="436"/>
      <c r="D111" s="390"/>
      <c r="E111" s="15"/>
      <c r="F111" s="14"/>
      <c r="G111" s="15"/>
      <c r="H111" s="14"/>
      <c r="I111" s="16"/>
      <c r="J111" s="14"/>
      <c r="K111" s="14"/>
      <c r="L111" s="31"/>
      <c r="M111" s="17"/>
    </row>
    <row r="112" spans="3:13" ht="15" customHeight="1" x14ac:dyDescent="0.3">
      <c r="C112" s="432" t="s">
        <v>303</v>
      </c>
      <c r="D112" s="390">
        <v>0</v>
      </c>
      <c r="E112" s="15">
        <v>7.1999999999999995E-2</v>
      </c>
      <c r="F112" s="14"/>
      <c r="G112" s="15">
        <v>8.6400000000000005E-2</v>
      </c>
      <c r="H112" s="14"/>
      <c r="I112" s="16">
        <f t="shared" si="6"/>
        <v>0</v>
      </c>
      <c r="J112" s="14"/>
      <c r="K112" s="14"/>
      <c r="L112" s="31">
        <f t="shared" si="7"/>
        <v>0</v>
      </c>
      <c r="M112" s="17"/>
    </row>
    <row r="113" spans="3:13" ht="15" customHeight="1" x14ac:dyDescent="0.3">
      <c r="C113" s="436"/>
      <c r="D113" s="30"/>
      <c r="E113" s="15"/>
      <c r="F113" s="14"/>
      <c r="G113" s="15"/>
      <c r="H113" s="14"/>
      <c r="I113" s="23"/>
      <c r="J113" s="21"/>
      <c r="K113" s="21"/>
      <c r="L113" s="41"/>
      <c r="M113" s="17"/>
    </row>
    <row r="114" spans="3:13" ht="15" customHeight="1" x14ac:dyDescent="0.3">
      <c r="C114" s="434" t="s">
        <v>120</v>
      </c>
      <c r="D114" s="435"/>
      <c r="E114" s="49"/>
      <c r="F114" s="49"/>
      <c r="G114" s="49"/>
      <c r="H114" s="49"/>
      <c r="I114" s="15"/>
      <c r="J114" s="51"/>
      <c r="K114" s="51"/>
      <c r="L114" s="7"/>
      <c r="M114" s="53"/>
    </row>
    <row r="115" spans="3:13" ht="15" customHeight="1" x14ac:dyDescent="0.3">
      <c r="C115" s="432" t="s">
        <v>15</v>
      </c>
      <c r="D115" s="390">
        <v>94</v>
      </c>
      <c r="E115" s="15">
        <v>2.3E-2</v>
      </c>
      <c r="F115" s="14"/>
      <c r="G115" s="15">
        <v>2.8750000000000001E-2</v>
      </c>
      <c r="H115" s="14"/>
      <c r="I115" s="16">
        <f>PRODUCT(D115,G115)</f>
        <v>2.7025000000000001</v>
      </c>
      <c r="J115" s="14"/>
      <c r="K115" s="14"/>
      <c r="L115" s="31">
        <f>PRODUCT(D115,E115)</f>
        <v>2.1619999999999999</v>
      </c>
      <c r="M115" s="17"/>
    </row>
    <row r="116" spans="3:13" ht="15" customHeight="1" x14ac:dyDescent="0.3">
      <c r="C116" s="436"/>
      <c r="D116" s="390"/>
      <c r="E116" s="15"/>
      <c r="F116" s="14"/>
      <c r="G116" s="15"/>
      <c r="H116" s="14"/>
      <c r="I116" s="16"/>
      <c r="J116" s="14"/>
      <c r="K116" s="14"/>
      <c r="L116" s="31"/>
      <c r="M116" s="17"/>
    </row>
    <row r="117" spans="3:13" ht="15" customHeight="1" x14ac:dyDescent="0.3">
      <c r="C117" s="99" t="s">
        <v>121</v>
      </c>
      <c r="D117" s="390">
        <v>0</v>
      </c>
      <c r="E117" s="15">
        <v>1.7000000000000001E-2</v>
      </c>
      <c r="F117" s="14"/>
      <c r="G117" s="15">
        <v>1.6E-2</v>
      </c>
      <c r="H117" s="14"/>
      <c r="I117" s="16">
        <f>PRODUCT(D117,G117)</f>
        <v>0</v>
      </c>
      <c r="J117" s="14"/>
      <c r="K117" s="14"/>
      <c r="L117" s="31">
        <f>PRODUCT(D117,E117)</f>
        <v>0</v>
      </c>
      <c r="M117" s="17"/>
    </row>
    <row r="118" spans="3:13" ht="15" customHeight="1" x14ac:dyDescent="0.3">
      <c r="C118" s="432" t="s">
        <v>304</v>
      </c>
      <c r="D118" s="390">
        <v>0</v>
      </c>
      <c r="E118" s="15">
        <v>1.4999999999999999E-2</v>
      </c>
      <c r="F118" s="14"/>
      <c r="G118" s="15">
        <v>1.17E-2</v>
      </c>
      <c r="H118" s="14"/>
      <c r="I118" s="16">
        <f>PRODUCT(D118,G118)</f>
        <v>0</v>
      </c>
      <c r="J118" s="14"/>
      <c r="K118" s="14"/>
      <c r="L118" s="31">
        <f>PRODUCT(D118,E118)</f>
        <v>0</v>
      </c>
      <c r="M118" s="17"/>
    </row>
    <row r="119" spans="3:13" ht="15" customHeight="1" x14ac:dyDescent="0.3">
      <c r="C119" s="436"/>
      <c r="D119" s="40"/>
      <c r="E119" s="15"/>
      <c r="F119" s="14"/>
      <c r="G119" s="15"/>
      <c r="H119" s="14"/>
      <c r="I119" s="16"/>
      <c r="J119" s="14"/>
      <c r="K119" s="14"/>
      <c r="L119" s="31"/>
      <c r="M119" s="17"/>
    </row>
    <row r="120" spans="3:13" ht="18" customHeight="1" x14ac:dyDescent="0.25">
      <c r="C120" s="454" t="s">
        <v>116</v>
      </c>
      <c r="D120" s="465"/>
      <c r="E120" s="32"/>
      <c r="F120" s="32"/>
      <c r="G120" s="32"/>
      <c r="H120" s="32"/>
      <c r="I120" s="32"/>
      <c r="J120" s="32"/>
      <c r="K120" s="32"/>
      <c r="L120" s="32"/>
      <c r="M120" s="37"/>
    </row>
    <row r="121" spans="3:13" ht="18.75" customHeight="1" x14ac:dyDescent="0.25">
      <c r="C121" s="436" t="s">
        <v>56</v>
      </c>
      <c r="D121" s="437"/>
      <c r="E121" s="437"/>
      <c r="F121" s="38"/>
      <c r="G121" s="38"/>
      <c r="H121" s="38"/>
      <c r="I121" s="38"/>
      <c r="J121" s="38"/>
      <c r="K121" s="38"/>
      <c r="L121" s="38"/>
      <c r="M121" s="39"/>
    </row>
    <row r="122" spans="3:13" ht="15" customHeight="1" x14ac:dyDescent="0.3">
      <c r="C122" s="444" t="s">
        <v>307</v>
      </c>
      <c r="D122" s="390">
        <v>0</v>
      </c>
      <c r="E122" s="15">
        <v>0.03</v>
      </c>
      <c r="F122" s="14"/>
      <c r="G122" s="15">
        <v>0.05</v>
      </c>
      <c r="H122" s="14"/>
      <c r="I122" s="16">
        <f t="shared" ref="I122:I130" si="8">PRODUCT(D122,G122)</f>
        <v>0</v>
      </c>
      <c r="J122" s="14"/>
      <c r="K122" s="14"/>
      <c r="L122" s="31">
        <f t="shared" ref="L122:L132" si="9">PRODUCT(D122,E122)</f>
        <v>0</v>
      </c>
      <c r="M122" s="17"/>
    </row>
    <row r="123" spans="3:13" ht="15" customHeight="1" x14ac:dyDescent="0.3">
      <c r="C123" s="436"/>
      <c r="D123" s="390"/>
      <c r="E123" s="15"/>
      <c r="F123" s="14"/>
      <c r="G123" s="15"/>
      <c r="H123" s="14"/>
      <c r="I123" s="16"/>
      <c r="J123" s="14"/>
      <c r="K123" s="14"/>
      <c r="L123" s="31"/>
      <c r="M123" s="17"/>
    </row>
    <row r="124" spans="3:13" ht="15" customHeight="1" x14ac:dyDescent="0.3">
      <c r="C124" s="432" t="s">
        <v>308</v>
      </c>
      <c r="D124" s="390">
        <v>0</v>
      </c>
      <c r="E124" s="15">
        <v>0.05</v>
      </c>
      <c r="F124" s="14"/>
      <c r="G124" s="15">
        <v>0.08</v>
      </c>
      <c r="H124" s="14"/>
      <c r="I124" s="16">
        <f t="shared" si="8"/>
        <v>0</v>
      </c>
      <c r="J124" s="14"/>
      <c r="K124" s="14"/>
      <c r="L124" s="31">
        <f t="shared" si="9"/>
        <v>0</v>
      </c>
      <c r="M124" s="17"/>
    </row>
    <row r="125" spans="3:13" ht="15" customHeight="1" x14ac:dyDescent="0.3">
      <c r="C125" s="436"/>
      <c r="D125" s="390"/>
      <c r="E125" s="15"/>
      <c r="F125" s="14"/>
      <c r="G125" s="15"/>
      <c r="H125" s="14"/>
      <c r="I125" s="16"/>
      <c r="J125" s="14"/>
      <c r="K125" s="14"/>
      <c r="L125" s="31"/>
      <c r="M125" s="17"/>
    </row>
    <row r="126" spans="3:13" ht="15" customHeight="1" x14ac:dyDescent="0.3">
      <c r="C126" s="432" t="s">
        <v>309</v>
      </c>
      <c r="D126" s="390">
        <v>163</v>
      </c>
      <c r="E126" s="15">
        <v>7.0000000000000007E-2</v>
      </c>
      <c r="F126" s="14"/>
      <c r="G126" s="15">
        <v>0.11</v>
      </c>
      <c r="H126" s="14"/>
      <c r="I126" s="16">
        <f t="shared" si="8"/>
        <v>17.93</v>
      </c>
      <c r="J126" s="14"/>
      <c r="K126" s="14"/>
      <c r="L126" s="31">
        <f t="shared" si="9"/>
        <v>11.410000000000002</v>
      </c>
      <c r="M126" s="17"/>
    </row>
    <row r="127" spans="3:13" ht="15" customHeight="1" x14ac:dyDescent="0.3">
      <c r="C127" s="436"/>
      <c r="D127" s="390"/>
      <c r="E127" s="15"/>
      <c r="F127" s="14"/>
      <c r="G127" s="15"/>
      <c r="H127" s="14"/>
      <c r="I127" s="16"/>
      <c r="J127" s="14"/>
      <c r="K127" s="14"/>
      <c r="L127" s="31"/>
      <c r="M127" s="17"/>
    </row>
    <row r="128" spans="3:13" ht="15" customHeight="1" x14ac:dyDescent="0.3">
      <c r="C128" s="432" t="s">
        <v>310</v>
      </c>
      <c r="D128" s="390">
        <v>0</v>
      </c>
      <c r="E128" s="15">
        <v>0.05</v>
      </c>
      <c r="F128" s="14"/>
      <c r="G128" s="15">
        <v>0.08</v>
      </c>
      <c r="H128" s="14"/>
      <c r="I128" s="16">
        <f t="shared" si="8"/>
        <v>0</v>
      </c>
      <c r="J128" s="14"/>
      <c r="K128" s="14"/>
      <c r="L128" s="31">
        <f t="shared" si="9"/>
        <v>0</v>
      </c>
      <c r="M128" s="17"/>
    </row>
    <row r="129" spans="3:13" ht="15" customHeight="1" x14ac:dyDescent="0.3">
      <c r="C129" s="436"/>
      <c r="D129" s="390"/>
      <c r="E129" s="15"/>
      <c r="F129" s="14"/>
      <c r="G129" s="15"/>
      <c r="H129" s="14"/>
      <c r="I129" s="16"/>
      <c r="J129" s="14"/>
      <c r="K129" s="14"/>
      <c r="L129" s="31"/>
      <c r="M129" s="17"/>
    </row>
    <row r="130" spans="3:13" ht="15" customHeight="1" x14ac:dyDescent="0.3">
      <c r="C130" s="432" t="s">
        <v>305</v>
      </c>
      <c r="D130" s="390">
        <v>0</v>
      </c>
      <c r="E130" s="15">
        <v>2.3428500000000001E-2</v>
      </c>
      <c r="F130" s="14"/>
      <c r="G130" s="15">
        <v>0.03</v>
      </c>
      <c r="H130" s="14"/>
      <c r="I130" s="16">
        <f t="shared" si="8"/>
        <v>0</v>
      </c>
      <c r="J130" s="14"/>
      <c r="K130" s="14"/>
      <c r="L130" s="31">
        <f t="shared" si="9"/>
        <v>0</v>
      </c>
      <c r="M130" s="17"/>
    </row>
    <row r="131" spans="3:13" ht="15" customHeight="1" x14ac:dyDescent="0.3">
      <c r="C131" s="436"/>
      <c r="D131" s="390"/>
      <c r="E131" s="15"/>
      <c r="F131" s="14"/>
      <c r="G131" s="15"/>
      <c r="H131" s="14"/>
      <c r="I131" s="16"/>
      <c r="J131" s="14"/>
      <c r="K131" s="14"/>
      <c r="L131" s="31"/>
      <c r="M131" s="17"/>
    </row>
    <row r="132" spans="3:13" ht="15" customHeight="1" x14ac:dyDescent="0.3">
      <c r="C132" s="432" t="s">
        <v>311</v>
      </c>
      <c r="D132" s="390">
        <v>0</v>
      </c>
      <c r="E132" s="15">
        <v>3.34285E-2</v>
      </c>
      <c r="F132" s="14"/>
      <c r="G132" s="15">
        <v>0.04</v>
      </c>
      <c r="H132" s="14"/>
      <c r="I132" s="16">
        <f>PRODUCT(D132,G132)</f>
        <v>0</v>
      </c>
      <c r="J132" s="14"/>
      <c r="K132" s="14"/>
      <c r="L132" s="31">
        <f t="shared" si="9"/>
        <v>0</v>
      </c>
      <c r="M132" s="17"/>
    </row>
    <row r="133" spans="3:13" ht="15" customHeight="1" x14ac:dyDescent="0.3">
      <c r="C133" s="436"/>
      <c r="D133" s="390"/>
      <c r="E133" s="15"/>
      <c r="F133" s="14"/>
      <c r="G133" s="15"/>
      <c r="H133" s="14"/>
      <c r="I133" s="16"/>
      <c r="J133" s="14"/>
      <c r="K133" s="14"/>
      <c r="L133" s="31"/>
      <c r="M133" s="17"/>
    </row>
    <row r="134" spans="3:13" ht="15" customHeight="1" x14ac:dyDescent="0.3">
      <c r="C134" s="432" t="s">
        <v>306</v>
      </c>
      <c r="D134" s="390">
        <v>0</v>
      </c>
      <c r="E134" s="15">
        <v>0.01</v>
      </c>
      <c r="F134" s="14"/>
      <c r="G134" s="15">
        <v>7.4999999999999997E-2</v>
      </c>
      <c r="H134" s="14"/>
      <c r="I134" s="16">
        <f>G134*D134</f>
        <v>0</v>
      </c>
      <c r="J134" s="14"/>
      <c r="K134" s="14"/>
      <c r="L134" s="31">
        <f>D134*E134</f>
        <v>0</v>
      </c>
      <c r="M134" s="17"/>
    </row>
    <row r="135" spans="3:13" ht="15" customHeight="1" x14ac:dyDescent="0.3">
      <c r="C135" s="436"/>
      <c r="D135" s="30"/>
      <c r="E135" s="15"/>
      <c r="F135" s="14"/>
      <c r="G135" s="15"/>
      <c r="H135" s="14"/>
      <c r="I135" s="16"/>
      <c r="J135" s="14"/>
      <c r="K135" s="14"/>
      <c r="L135" s="31"/>
      <c r="M135" s="17"/>
    </row>
    <row r="136" spans="3:13" ht="13.5" customHeight="1" x14ac:dyDescent="0.25">
      <c r="C136" s="104" t="s">
        <v>122</v>
      </c>
      <c r="D136" s="61"/>
      <c r="E136" s="32"/>
      <c r="F136" s="32"/>
      <c r="G136" s="32"/>
      <c r="H136" s="32"/>
      <c r="I136" s="32"/>
      <c r="J136" s="32"/>
      <c r="K136" s="32"/>
      <c r="L136" s="32"/>
      <c r="M136" s="37"/>
    </row>
    <row r="137" spans="3:13" ht="15" customHeight="1" x14ac:dyDescent="0.3">
      <c r="C137" s="106" t="s">
        <v>312</v>
      </c>
      <c r="D137" s="390">
        <v>0</v>
      </c>
      <c r="E137" s="15">
        <v>0.01</v>
      </c>
      <c r="F137" s="14"/>
      <c r="G137" s="15">
        <v>1.2E-2</v>
      </c>
      <c r="H137" s="14"/>
      <c r="I137" s="16">
        <f>PRODUCT(D137,G137)</f>
        <v>0</v>
      </c>
      <c r="J137" s="14"/>
      <c r="K137" s="14"/>
      <c r="L137" s="31">
        <f>PRODUCT(D137,E137)</f>
        <v>0</v>
      </c>
      <c r="M137" s="17"/>
    </row>
    <row r="138" spans="3:13" ht="15" customHeight="1" x14ac:dyDescent="0.3">
      <c r="C138" s="106" t="s">
        <v>313</v>
      </c>
      <c r="D138" s="390">
        <v>0</v>
      </c>
      <c r="E138" s="15">
        <v>0.02</v>
      </c>
      <c r="F138" s="14"/>
      <c r="G138" s="15">
        <v>0.02</v>
      </c>
      <c r="H138" s="14"/>
      <c r="I138" s="16">
        <f>PRODUCT(D138,G138)</f>
        <v>0</v>
      </c>
      <c r="J138" s="14"/>
      <c r="K138" s="14"/>
      <c r="L138" s="31">
        <f>PRODUCT(D138,E138)</f>
        <v>0</v>
      </c>
      <c r="M138" s="17"/>
    </row>
    <row r="139" spans="3:13" ht="15" customHeight="1" x14ac:dyDescent="0.3">
      <c r="C139" s="100" t="s">
        <v>316</v>
      </c>
      <c r="D139" s="390">
        <v>0</v>
      </c>
      <c r="E139" s="15">
        <v>0.01</v>
      </c>
      <c r="F139" s="14"/>
      <c r="G139" s="15">
        <v>1.6E-2</v>
      </c>
      <c r="H139" s="14"/>
      <c r="I139" s="16">
        <f>PRODUCT(D139,G139)</f>
        <v>0</v>
      </c>
      <c r="J139" s="14"/>
      <c r="K139" s="14"/>
      <c r="L139" s="31">
        <f>PRODUCT(D139,E139)</f>
        <v>0</v>
      </c>
      <c r="M139" s="17"/>
    </row>
    <row r="140" spans="3:13" ht="15" customHeight="1" x14ac:dyDescent="0.3">
      <c r="C140" s="432" t="s">
        <v>314</v>
      </c>
      <c r="D140" s="390">
        <v>420</v>
      </c>
      <c r="E140" s="15">
        <v>0.03</v>
      </c>
      <c r="F140" s="14"/>
      <c r="G140" s="15">
        <v>3.4000000000000002E-2</v>
      </c>
      <c r="H140" s="14"/>
      <c r="I140" s="16">
        <f>PRODUCT(D140,G140)</f>
        <v>14.280000000000001</v>
      </c>
      <c r="J140" s="14"/>
      <c r="K140" s="14"/>
      <c r="L140" s="31">
        <f>PRODUCT(D140,E140)</f>
        <v>12.6</v>
      </c>
      <c r="M140" s="17"/>
    </row>
    <row r="141" spans="3:13" ht="15" customHeight="1" x14ac:dyDescent="0.3">
      <c r="C141" s="436"/>
      <c r="D141" s="390"/>
      <c r="E141" s="15"/>
      <c r="F141" s="14"/>
      <c r="G141" s="15"/>
      <c r="H141" s="14"/>
      <c r="I141" s="16"/>
      <c r="J141" s="14"/>
      <c r="K141" s="14"/>
      <c r="L141" s="31"/>
      <c r="M141" s="17"/>
    </row>
    <row r="142" spans="3:13" ht="15" customHeight="1" x14ac:dyDescent="0.3">
      <c r="C142" s="432" t="s">
        <v>315</v>
      </c>
      <c r="D142" s="391">
        <v>0</v>
      </c>
      <c r="E142" s="15">
        <v>7.0000000000000001E-3</v>
      </c>
      <c r="F142" s="14"/>
      <c r="G142" s="15">
        <v>1.4E-2</v>
      </c>
      <c r="H142" s="14"/>
      <c r="I142" s="16">
        <f>PRODUCT(D142,G142)</f>
        <v>0</v>
      </c>
      <c r="J142" s="14"/>
      <c r="K142" s="14"/>
      <c r="L142" s="31">
        <f>PRODUCT(D142,E142)</f>
        <v>0</v>
      </c>
      <c r="M142" s="17"/>
    </row>
    <row r="143" spans="3:13" ht="15" customHeight="1" x14ac:dyDescent="0.3">
      <c r="C143" s="436"/>
      <c r="D143" s="392"/>
      <c r="E143" s="22"/>
      <c r="F143" s="21"/>
      <c r="G143" s="22"/>
      <c r="H143" s="21"/>
      <c r="I143" s="23"/>
      <c r="J143" s="21"/>
      <c r="K143" s="21"/>
      <c r="L143" s="41"/>
      <c r="M143" s="24"/>
    </row>
    <row r="144" spans="3:13" ht="13.5" customHeight="1" x14ac:dyDescent="0.3">
      <c r="C144" s="105" t="s">
        <v>134</v>
      </c>
      <c r="D144" s="393"/>
      <c r="E144" s="15"/>
      <c r="F144" s="14"/>
      <c r="G144" s="15"/>
      <c r="H144" s="14"/>
      <c r="I144" s="15"/>
      <c r="J144" s="14"/>
      <c r="K144" s="14"/>
      <c r="L144" s="7"/>
      <c r="M144" s="17"/>
    </row>
    <row r="145" spans="3:13" ht="15" customHeight="1" x14ac:dyDescent="0.3">
      <c r="C145" s="432" t="s">
        <v>317</v>
      </c>
      <c r="D145" s="391">
        <v>0</v>
      </c>
      <c r="E145" s="15">
        <v>1E-3</v>
      </c>
      <c r="F145" s="14"/>
      <c r="G145" s="15">
        <v>2.5000000000000001E-2</v>
      </c>
      <c r="H145" s="14"/>
      <c r="I145" s="16">
        <f>D145*G145</f>
        <v>0</v>
      </c>
      <c r="J145" s="14"/>
      <c r="K145" s="14"/>
      <c r="L145" s="63">
        <f>D145*E145</f>
        <v>0</v>
      </c>
      <c r="M145" s="17"/>
    </row>
    <row r="146" spans="3:13" ht="15" customHeight="1" x14ac:dyDescent="0.3">
      <c r="C146" s="436"/>
      <c r="D146" s="391"/>
      <c r="E146" s="15"/>
      <c r="F146" s="14"/>
      <c r="G146" s="15"/>
      <c r="H146" s="14"/>
      <c r="I146" s="16"/>
      <c r="J146" s="14"/>
      <c r="K146" s="14"/>
      <c r="L146" s="63"/>
      <c r="M146" s="17"/>
    </row>
    <row r="147" spans="3:13" ht="15" customHeight="1" x14ac:dyDescent="0.3">
      <c r="C147" s="432" t="s">
        <v>16</v>
      </c>
      <c r="D147" s="391">
        <v>0</v>
      </c>
      <c r="E147" s="15">
        <v>0.01</v>
      </c>
      <c r="F147" s="64"/>
      <c r="G147" s="15">
        <v>1.7999999999999999E-2</v>
      </c>
      <c r="H147" s="14"/>
      <c r="I147" s="16">
        <f>PRODUCT(D147,G147)</f>
        <v>0</v>
      </c>
      <c r="J147" s="14"/>
      <c r="K147" s="14"/>
      <c r="L147" s="31">
        <f>PRODUCT(D147,E147)</f>
        <v>0</v>
      </c>
      <c r="M147" s="17"/>
    </row>
    <row r="148" spans="3:13" ht="30.75" customHeight="1" x14ac:dyDescent="0.3">
      <c r="C148" s="436"/>
      <c r="D148" s="391"/>
      <c r="E148" s="15"/>
      <c r="F148" s="64"/>
      <c r="G148" s="15"/>
      <c r="H148" s="14"/>
      <c r="I148" s="16"/>
      <c r="J148" s="14"/>
      <c r="K148" s="14"/>
      <c r="L148" s="31"/>
      <c r="M148" s="17"/>
    </row>
    <row r="149" spans="3:13" ht="45" customHeight="1" x14ac:dyDescent="0.3">
      <c r="C149" s="111" t="s">
        <v>418</v>
      </c>
      <c r="D149" s="391">
        <v>0</v>
      </c>
      <c r="E149" s="399">
        <v>0.02</v>
      </c>
      <c r="F149" s="399"/>
      <c r="G149" s="399">
        <v>0</v>
      </c>
      <c r="H149" s="14"/>
      <c r="I149" s="16">
        <f>PRODUCT(D149,G149)</f>
        <v>0</v>
      </c>
      <c r="J149" s="14"/>
      <c r="K149" s="14"/>
      <c r="L149" s="31">
        <f>PRODUCT(D149,E149)</f>
        <v>0</v>
      </c>
      <c r="M149" s="17"/>
    </row>
    <row r="150" spans="3:13" ht="45" customHeight="1" x14ac:dyDescent="0.3">
      <c r="C150" s="111" t="s">
        <v>419</v>
      </c>
      <c r="D150" s="392">
        <v>0</v>
      </c>
      <c r="E150" s="400">
        <v>0</v>
      </c>
      <c r="F150" s="400"/>
      <c r="G150" s="400">
        <v>0</v>
      </c>
      <c r="H150" s="21"/>
      <c r="I150" s="23">
        <f>PRODUCT(D150,G150)</f>
        <v>0</v>
      </c>
      <c r="J150" s="21"/>
      <c r="K150" s="21"/>
      <c r="L150" s="41">
        <f>PRODUCT(D150,E150)</f>
        <v>0</v>
      </c>
      <c r="M150" s="24"/>
    </row>
    <row r="151" spans="3:13" ht="13.5" customHeight="1" x14ac:dyDescent="0.3">
      <c r="C151" s="110"/>
      <c r="D151" s="62"/>
      <c r="E151" s="15"/>
      <c r="F151" s="14"/>
      <c r="G151" s="15"/>
      <c r="H151" s="14"/>
      <c r="I151" s="16"/>
      <c r="J151" s="14"/>
      <c r="K151" s="14"/>
      <c r="L151" s="31"/>
      <c r="M151" s="14"/>
    </row>
    <row r="152" spans="3:13" ht="13.5" customHeight="1" x14ac:dyDescent="0.3">
      <c r="C152" s="110"/>
      <c r="D152" s="62"/>
      <c r="E152" s="15"/>
      <c r="F152" s="14"/>
      <c r="G152" s="15"/>
      <c r="H152" s="14"/>
      <c r="I152" s="16"/>
      <c r="J152" s="14"/>
      <c r="K152" s="14"/>
      <c r="L152" s="31"/>
      <c r="M152" s="14"/>
    </row>
    <row r="153" spans="3:13" ht="13.5" customHeight="1" x14ac:dyDescent="0.3">
      <c r="C153" s="110"/>
      <c r="D153" s="48"/>
      <c r="E153" s="15"/>
      <c r="F153" s="14"/>
      <c r="G153" s="15"/>
      <c r="H153" s="14"/>
      <c r="I153" s="15"/>
      <c r="J153" s="14"/>
      <c r="K153" s="14"/>
      <c r="L153" s="7"/>
      <c r="M153" s="14"/>
    </row>
    <row r="154" spans="3:13" ht="13.5" customHeight="1" x14ac:dyDescent="0.3">
      <c r="C154" s="110"/>
      <c r="D154" s="66"/>
      <c r="E154" s="15"/>
      <c r="G154" s="15"/>
      <c r="I154" s="15"/>
      <c r="J154" s="15"/>
      <c r="K154" s="15"/>
      <c r="L154" s="7"/>
    </row>
    <row r="155" spans="3:13" ht="15.95" customHeight="1" x14ac:dyDescent="0.25">
      <c r="C155" s="446" t="s">
        <v>173</v>
      </c>
      <c r="D155" s="447"/>
      <c r="E155" s="447"/>
      <c r="F155" s="447"/>
      <c r="G155" s="447"/>
      <c r="H155" s="447"/>
      <c r="I155" s="447"/>
      <c r="J155" s="447"/>
      <c r="K155" s="447"/>
      <c r="L155" s="447"/>
      <c r="M155" s="466"/>
    </row>
    <row r="156" spans="3:13" x14ac:dyDescent="0.25">
      <c r="C156" s="105"/>
      <c r="D156" s="67"/>
      <c r="E156" s="67"/>
      <c r="F156" s="68"/>
      <c r="G156" s="68"/>
      <c r="H156" s="68"/>
      <c r="I156" s="69" t="s">
        <v>50</v>
      </c>
      <c r="J156" s="69"/>
      <c r="K156" s="69"/>
      <c r="L156" s="69" t="s">
        <v>8</v>
      </c>
      <c r="M156" s="70"/>
    </row>
    <row r="157" spans="3:13" ht="4.5" customHeight="1" x14ac:dyDescent="0.3">
      <c r="C157" s="107"/>
      <c r="D157" s="68"/>
      <c r="E157" s="68"/>
      <c r="F157" s="68"/>
      <c r="G157" s="68"/>
      <c r="H157" s="68"/>
      <c r="I157" s="14"/>
      <c r="J157" s="14"/>
      <c r="K157" s="14"/>
      <c r="L157" s="14"/>
      <c r="M157" s="70"/>
    </row>
    <row r="158" spans="3:13" ht="14.25" x14ac:dyDescent="0.3">
      <c r="C158" s="441" t="s">
        <v>178</v>
      </c>
      <c r="D158" s="443"/>
      <c r="E158" s="443"/>
      <c r="F158" s="68"/>
      <c r="G158" s="68"/>
      <c r="H158" s="68"/>
      <c r="I158" s="72">
        <f>SUM(I20:I28,I6,I7,I8)</f>
        <v>73.301400000000001</v>
      </c>
      <c r="J158" s="445"/>
      <c r="K158" s="445"/>
      <c r="L158" s="31">
        <f>SUM(L20:L28,L6,L7,L8)</f>
        <v>13.689</v>
      </c>
      <c r="M158" s="70"/>
    </row>
    <row r="159" spans="3:13" ht="14.25" x14ac:dyDescent="0.3">
      <c r="C159" s="441" t="s">
        <v>179</v>
      </c>
      <c r="D159" s="443"/>
      <c r="E159" s="443"/>
      <c r="F159" s="68"/>
      <c r="G159" s="68"/>
      <c r="H159" s="68"/>
      <c r="I159" s="72">
        <f>SUM(I10,I30)</f>
        <v>0</v>
      </c>
      <c r="J159" s="14"/>
      <c r="K159" s="14"/>
      <c r="L159" s="31">
        <f>SUM(L10,L30)</f>
        <v>0</v>
      </c>
      <c r="M159" s="70"/>
    </row>
    <row r="160" spans="3:13" ht="14.25" x14ac:dyDescent="0.3">
      <c r="C160" s="441" t="s">
        <v>123</v>
      </c>
      <c r="D160" s="442"/>
      <c r="E160" s="443"/>
      <c r="F160" s="68"/>
      <c r="G160" s="68"/>
      <c r="H160" s="68"/>
      <c r="I160" s="72">
        <f>SUM(I34,I36,I38,I40)+(D34*G188)+(D36*G189)+(D38*G190)+(D40*G191)</f>
        <v>0</v>
      </c>
      <c r="J160" s="445"/>
      <c r="K160" s="445"/>
      <c r="L160" s="31">
        <f>SUM(L34:L40)+(D34*E188)+(D36*E189)+(D38*E190)+(D40*E191)</f>
        <v>0</v>
      </c>
      <c r="M160" s="70"/>
    </row>
    <row r="161" spans="3:13" ht="14.25" x14ac:dyDescent="0.3">
      <c r="C161" s="441" t="s">
        <v>124</v>
      </c>
      <c r="D161" s="442"/>
      <c r="E161" s="443"/>
      <c r="F161" s="68"/>
      <c r="G161" s="68"/>
      <c r="H161" s="68"/>
      <c r="I161" s="72">
        <f>SUM(I44,I45,I46,I49,I50,I51,I54,I55,I56,)</f>
        <v>0</v>
      </c>
      <c r="J161" s="445"/>
      <c r="K161" s="445"/>
      <c r="L161" s="31">
        <f>SUM(L44:L56)</f>
        <v>0</v>
      </c>
      <c r="M161" s="70"/>
    </row>
    <row r="162" spans="3:13" ht="14.25" x14ac:dyDescent="0.3">
      <c r="C162" s="441" t="s">
        <v>125</v>
      </c>
      <c r="D162" s="442"/>
      <c r="E162" s="443"/>
      <c r="F162" s="68"/>
      <c r="G162" s="68"/>
      <c r="H162" s="68"/>
      <c r="I162" s="72">
        <f>SUM(I59:I61)</f>
        <v>0</v>
      </c>
      <c r="J162" s="445"/>
      <c r="K162" s="445"/>
      <c r="L162" s="31">
        <f>SUM(L59:L61)</f>
        <v>0</v>
      </c>
      <c r="M162" s="70"/>
    </row>
    <row r="163" spans="3:13" ht="14.25" x14ac:dyDescent="0.3">
      <c r="C163" s="441" t="s">
        <v>170</v>
      </c>
      <c r="D163" s="442"/>
      <c r="E163" s="443"/>
      <c r="F163" s="68"/>
      <c r="G163" s="68"/>
      <c r="H163" s="68"/>
      <c r="I163" s="72">
        <f>SUM(I67:I71,I9)</f>
        <v>2.16</v>
      </c>
      <c r="J163" s="445"/>
      <c r="K163" s="445"/>
      <c r="L163" s="31">
        <f>SUM(L67:L71,L9)</f>
        <v>0.89999999999999991</v>
      </c>
      <c r="M163" s="70"/>
    </row>
    <row r="164" spans="3:13" ht="14.25" x14ac:dyDescent="0.3">
      <c r="C164" s="441" t="s">
        <v>126</v>
      </c>
      <c r="D164" s="442"/>
      <c r="E164" s="443"/>
      <c r="F164" s="68"/>
      <c r="G164" s="68"/>
      <c r="H164" s="68"/>
      <c r="I164" s="72">
        <f>SUM(I74:I77)+(D74*G181)+(D75*G182)+(D76*G183)+(D77*G184)</f>
        <v>0</v>
      </c>
      <c r="J164" s="445"/>
      <c r="K164" s="445"/>
      <c r="L164" s="31">
        <f>SUM(L74:L77)+(D74*E181)+(D75*E182)+(D76*E183)+(D77*E184)</f>
        <v>0</v>
      </c>
      <c r="M164" s="70"/>
    </row>
    <row r="165" spans="3:13" ht="14.25" x14ac:dyDescent="0.3">
      <c r="C165" s="441" t="s">
        <v>127</v>
      </c>
      <c r="D165" s="442"/>
      <c r="E165" s="443"/>
      <c r="F165" s="68"/>
      <c r="G165" s="68"/>
      <c r="H165" s="68"/>
      <c r="I165" s="72">
        <f>SUM(I80:I83)+(D80*G181)+(D81*G182)+(D82*G183)+(D83*G184)</f>
        <v>0</v>
      </c>
      <c r="J165" s="445"/>
      <c r="K165" s="445"/>
      <c r="L165" s="31">
        <f>SUM(L80:L83)+(D80*E181)+(D81*E182)+(D82*E183)+(D83*E184)</f>
        <v>0</v>
      </c>
      <c r="M165" s="70"/>
    </row>
    <row r="166" spans="3:13" ht="14.25" x14ac:dyDescent="0.3">
      <c r="C166" s="441" t="s">
        <v>128</v>
      </c>
      <c r="D166" s="442"/>
      <c r="E166" s="443"/>
      <c r="F166" s="68"/>
      <c r="G166" s="68"/>
      <c r="H166" s="68"/>
      <c r="I166" s="72">
        <f>SUM(I85:I88)</f>
        <v>0</v>
      </c>
      <c r="J166" s="445"/>
      <c r="K166" s="445"/>
      <c r="L166" s="31">
        <f>SUM(L85:L88)</f>
        <v>0</v>
      </c>
      <c r="M166" s="70"/>
    </row>
    <row r="167" spans="3:13" ht="14.25" x14ac:dyDescent="0.3">
      <c r="C167" s="441" t="s">
        <v>129</v>
      </c>
      <c r="D167" s="442"/>
      <c r="E167" s="443"/>
      <c r="F167" s="68"/>
      <c r="G167" s="68"/>
      <c r="H167" s="68"/>
      <c r="I167" s="72">
        <f>SUM(I93:I100)+(D97*0.0032)+(D99*G185)</f>
        <v>0</v>
      </c>
      <c r="J167" s="445"/>
      <c r="K167" s="445"/>
      <c r="L167" s="31">
        <f>SUM(L93:L100)+(D97*0.004)+(D99*E185)</f>
        <v>0</v>
      </c>
      <c r="M167" s="70"/>
    </row>
    <row r="168" spans="3:13" ht="14.25" x14ac:dyDescent="0.3">
      <c r="C168" s="441" t="s">
        <v>130</v>
      </c>
      <c r="D168" s="442"/>
      <c r="E168" s="443"/>
      <c r="F168" s="68"/>
      <c r="G168" s="68"/>
      <c r="H168" s="68"/>
      <c r="I168" s="72">
        <f>SUM(I103:I112)</f>
        <v>0</v>
      </c>
      <c r="J168" s="445"/>
      <c r="K168" s="445"/>
      <c r="L168" s="31">
        <f>SUM(L103:L112)</f>
        <v>0</v>
      </c>
      <c r="M168" s="70"/>
    </row>
    <row r="169" spans="3:13" ht="14.25" x14ac:dyDescent="0.3">
      <c r="C169" s="441" t="s">
        <v>131</v>
      </c>
      <c r="D169" s="442"/>
      <c r="E169" s="443"/>
      <c r="F169" s="68"/>
      <c r="G169" s="68"/>
      <c r="H169" s="68"/>
      <c r="I169" s="72">
        <f>SUM(I115:I118)</f>
        <v>2.7025000000000001</v>
      </c>
      <c r="J169" s="445"/>
      <c r="K169" s="445"/>
      <c r="L169" s="31">
        <f>SUM(L115:L118)</f>
        <v>2.1619999999999999</v>
      </c>
      <c r="M169" s="70"/>
    </row>
    <row r="170" spans="3:13" ht="12.75" customHeight="1" x14ac:dyDescent="0.3">
      <c r="C170" s="441" t="s">
        <v>132</v>
      </c>
      <c r="D170" s="442"/>
      <c r="E170" s="443"/>
      <c r="F170" s="68"/>
      <c r="G170" s="68"/>
      <c r="H170" s="68"/>
      <c r="I170" s="72">
        <f>SUM(I122:I132)</f>
        <v>17.93</v>
      </c>
      <c r="J170" s="445"/>
      <c r="K170" s="445"/>
      <c r="L170" s="31">
        <f>SUM(L122:L132)</f>
        <v>11.410000000000002</v>
      </c>
      <c r="M170" s="70"/>
    </row>
    <row r="171" spans="3:13" ht="12.75" customHeight="1" x14ac:dyDescent="0.3">
      <c r="C171" s="441" t="s">
        <v>133</v>
      </c>
      <c r="D171" s="442"/>
      <c r="E171" s="443"/>
      <c r="F171" s="68"/>
      <c r="G171" s="68"/>
      <c r="H171" s="68"/>
      <c r="I171" s="72">
        <f>SUM(I137:I142)</f>
        <v>14.280000000000001</v>
      </c>
      <c r="J171" s="445"/>
      <c r="K171" s="445"/>
      <c r="L171" s="31">
        <f>SUM(L137:L142)</f>
        <v>12.6</v>
      </c>
      <c r="M171" s="70"/>
    </row>
    <row r="172" spans="3:13" ht="12.75" customHeight="1" x14ac:dyDescent="0.3">
      <c r="C172" s="100" t="s">
        <v>264</v>
      </c>
      <c r="D172" s="65"/>
      <c r="F172" s="68"/>
      <c r="G172" s="68"/>
      <c r="H172" s="68"/>
      <c r="I172" s="72">
        <f>I145</f>
        <v>0</v>
      </c>
      <c r="J172" s="14"/>
      <c r="K172" s="14"/>
      <c r="L172" s="31">
        <f>L145</f>
        <v>0</v>
      </c>
      <c r="M172" s="70"/>
    </row>
    <row r="173" spans="3:13" ht="12.75" customHeight="1" x14ac:dyDescent="0.3">
      <c r="C173" s="441" t="s">
        <v>202</v>
      </c>
      <c r="D173" s="443"/>
      <c r="E173" s="443"/>
      <c r="F173" s="68"/>
      <c r="G173" s="68"/>
      <c r="H173" s="68"/>
      <c r="I173" s="72">
        <f>SUM(I147:I148)</f>
        <v>0</v>
      </c>
      <c r="J173" s="445"/>
      <c r="K173" s="445"/>
      <c r="L173" s="31">
        <f>SUM(L147)</f>
        <v>0</v>
      </c>
      <c r="M173" s="70"/>
    </row>
    <row r="174" spans="3:13" ht="12.75" customHeight="1" x14ac:dyDescent="0.3">
      <c r="C174" s="112" t="str">
        <f>C149</f>
        <v>altre material 1</v>
      </c>
      <c r="F174" s="68"/>
      <c r="G174" s="68"/>
      <c r="H174" s="68"/>
      <c r="I174" s="72">
        <f>I149</f>
        <v>0</v>
      </c>
      <c r="J174" s="14"/>
      <c r="K174" s="14"/>
      <c r="L174" s="31">
        <f>L149</f>
        <v>0</v>
      </c>
      <c r="M174" s="70"/>
    </row>
    <row r="175" spans="3:13" ht="12.75" customHeight="1" x14ac:dyDescent="0.3">
      <c r="C175" s="113" t="str">
        <f>C150</f>
        <v>altre material 2</v>
      </c>
      <c r="D175" s="20"/>
      <c r="E175" s="20"/>
      <c r="F175" s="73"/>
      <c r="G175" s="73"/>
      <c r="H175" s="73"/>
      <c r="I175" s="72">
        <f>I150</f>
        <v>0</v>
      </c>
      <c r="J175" s="14"/>
      <c r="K175" s="14"/>
      <c r="L175" s="41">
        <f>L150</f>
        <v>0</v>
      </c>
      <c r="M175" s="74"/>
    </row>
    <row r="176" spans="3:13" ht="6" customHeight="1" x14ac:dyDescent="0.3">
      <c r="C176" s="106"/>
      <c r="D176" s="75"/>
      <c r="E176" s="26"/>
      <c r="F176" s="76"/>
      <c r="G176" s="76"/>
      <c r="H176" s="76"/>
      <c r="I176" s="77"/>
      <c r="J176" s="77"/>
      <c r="K176" s="77"/>
      <c r="L176" s="77"/>
      <c r="M176" s="78"/>
    </row>
    <row r="177" spans="3:13" s="366" customFormat="1" ht="15.95" customHeight="1" x14ac:dyDescent="0.2">
      <c r="C177" s="449" t="s">
        <v>161</v>
      </c>
      <c r="D177" s="450"/>
      <c r="E177" s="450"/>
      <c r="F177" s="450"/>
      <c r="G177" s="450"/>
      <c r="H177" s="362"/>
      <c r="I177" s="363">
        <f>SUM(I157:I175)</f>
        <v>110.37389999999999</v>
      </c>
      <c r="J177" s="364" t="s">
        <v>181</v>
      </c>
      <c r="K177" s="362"/>
      <c r="L177" s="365">
        <f>SUM(L157:L175)</f>
        <v>40.761000000000003</v>
      </c>
      <c r="M177" s="346" t="s">
        <v>9</v>
      </c>
    </row>
    <row r="178" spans="3:13" ht="24" customHeight="1" x14ac:dyDescent="0.25">
      <c r="C178" s="448"/>
      <c r="D178" s="448"/>
      <c r="E178" s="448"/>
      <c r="F178" s="448"/>
      <c r="G178" s="448"/>
      <c r="H178" s="448"/>
      <c r="I178" s="448"/>
      <c r="J178" s="448"/>
      <c r="K178" s="448"/>
      <c r="L178" s="448"/>
      <c r="M178" s="448"/>
    </row>
    <row r="179" spans="3:13" ht="15.95" customHeight="1" x14ac:dyDescent="0.25">
      <c r="C179" s="446" t="s">
        <v>176</v>
      </c>
      <c r="D179" s="447"/>
      <c r="E179" s="447"/>
      <c r="F179" s="447"/>
      <c r="G179" s="447"/>
      <c r="H179" s="81"/>
      <c r="I179" s="81"/>
      <c r="J179" s="81"/>
      <c r="K179" s="81"/>
      <c r="L179" s="81"/>
      <c r="M179" s="82"/>
    </row>
    <row r="180" spans="3:13" ht="16.5" x14ac:dyDescent="0.3">
      <c r="I180" s="130" t="s">
        <v>47</v>
      </c>
      <c r="J180" s="83"/>
      <c r="M180" s="83" t="s">
        <v>9</v>
      </c>
    </row>
    <row r="181" spans="3:13" ht="14.25" x14ac:dyDescent="0.3">
      <c r="C181" s="99" t="s">
        <v>139</v>
      </c>
      <c r="D181" s="84" t="s">
        <v>103</v>
      </c>
      <c r="E181" s="33">
        <v>3.2000000000000001E-2</v>
      </c>
      <c r="F181" s="34"/>
      <c r="G181" s="33">
        <v>2.5000000000000001E-2</v>
      </c>
      <c r="H181" s="34"/>
      <c r="I181" s="85">
        <f>SUM(D74,D80)*(G181)</f>
        <v>0</v>
      </c>
      <c r="J181" s="34"/>
      <c r="K181" s="34"/>
      <c r="L181" s="47">
        <f>SUM(D74,D80)*(E181)</f>
        <v>0</v>
      </c>
      <c r="M181" s="42"/>
    </row>
    <row r="182" spans="3:13" ht="14.25" x14ac:dyDescent="0.3">
      <c r="C182" s="100"/>
      <c r="D182" s="84" t="s">
        <v>106</v>
      </c>
      <c r="E182" s="15">
        <v>4.4999999999999998E-2</v>
      </c>
      <c r="F182" s="14"/>
      <c r="G182" s="15">
        <v>3.5999999999999997E-2</v>
      </c>
      <c r="H182" s="14"/>
      <c r="I182" s="85">
        <f>SUM(D75,D81)*(G182)</f>
        <v>0</v>
      </c>
      <c r="J182" s="14"/>
      <c r="K182" s="14"/>
      <c r="L182" s="47">
        <f>SUM(D75,D81)*(E182)</f>
        <v>0</v>
      </c>
      <c r="M182" s="17"/>
    </row>
    <row r="183" spans="3:13" ht="14.25" x14ac:dyDescent="0.3">
      <c r="C183" s="100"/>
      <c r="D183" s="84" t="s">
        <v>104</v>
      </c>
      <c r="E183" s="15">
        <v>4.8000000000000001E-2</v>
      </c>
      <c r="F183" s="14"/>
      <c r="G183" s="15">
        <v>0.04</v>
      </c>
      <c r="H183" s="14"/>
      <c r="I183" s="85">
        <f>SUM(D76,D82)*(G183)</f>
        <v>0</v>
      </c>
      <c r="J183" s="14"/>
      <c r="K183" s="14"/>
      <c r="L183" s="47">
        <f>SUM(D76,D82)*(E183)</f>
        <v>0</v>
      </c>
      <c r="M183" s="17"/>
    </row>
    <row r="184" spans="3:13" ht="14.25" x14ac:dyDescent="0.3">
      <c r="C184" s="100"/>
      <c r="D184" s="84" t="s">
        <v>105</v>
      </c>
      <c r="E184" s="15">
        <v>6.7199999999999996E-2</v>
      </c>
      <c r="F184" s="14"/>
      <c r="G184" s="15">
        <v>5.5E-2</v>
      </c>
      <c r="H184" s="14"/>
      <c r="I184" s="85">
        <f>SUM(D77,D83)*(G184)</f>
        <v>0</v>
      </c>
      <c r="J184" s="14"/>
      <c r="K184" s="14"/>
      <c r="L184" s="47">
        <f>SUM(D77,D83)*(E184)</f>
        <v>0</v>
      </c>
      <c r="M184" s="17"/>
    </row>
    <row r="185" spans="3:13" ht="14.25" x14ac:dyDescent="0.3">
      <c r="C185" s="100" t="s">
        <v>177</v>
      </c>
      <c r="D185" s="84" t="s">
        <v>174</v>
      </c>
      <c r="E185" s="15">
        <v>2.5000000000000001E-2</v>
      </c>
      <c r="F185" s="14"/>
      <c r="G185" s="15">
        <v>1.4999999999999999E-2</v>
      </c>
      <c r="H185" s="14"/>
      <c r="I185" s="85">
        <f>SUM(I74:I77,I130:I132)+(G185*D99)+(D97*0.0032)</f>
        <v>0</v>
      </c>
      <c r="J185" s="14"/>
      <c r="K185" s="14"/>
      <c r="L185" s="47">
        <f>SUM(D74,D75,D76,D77,D99)*(E185)+SUM(L130,L132)+(D97*0.004)</f>
        <v>0</v>
      </c>
      <c r="M185" s="17"/>
    </row>
    <row r="186" spans="3:13" ht="14.25" x14ac:dyDescent="0.3">
      <c r="C186" s="98" t="s">
        <v>175</v>
      </c>
      <c r="D186" s="84"/>
      <c r="E186" s="22"/>
      <c r="F186" s="21"/>
      <c r="G186" s="22"/>
      <c r="H186" s="21"/>
      <c r="I186" s="87">
        <f>SUM(I12)</f>
        <v>0</v>
      </c>
      <c r="J186" s="21"/>
      <c r="K186" s="21"/>
      <c r="L186" s="88">
        <f>SUM(L12)</f>
        <v>0</v>
      </c>
      <c r="M186" s="24"/>
    </row>
    <row r="187" spans="3:13" x14ac:dyDescent="0.25">
      <c r="D187" s="89"/>
      <c r="E187" s="89"/>
      <c r="F187" s="89"/>
      <c r="G187" s="89"/>
      <c r="H187" s="89"/>
      <c r="I187" s="89"/>
      <c r="J187" s="89"/>
      <c r="K187" s="89"/>
      <c r="L187" s="89"/>
      <c r="M187" s="89"/>
    </row>
    <row r="188" spans="3:13" ht="14.25" x14ac:dyDescent="0.3">
      <c r="C188" s="99" t="s">
        <v>140</v>
      </c>
      <c r="D188" s="84" t="s">
        <v>107</v>
      </c>
      <c r="E188" s="33">
        <v>1.5142000000000001E-3</v>
      </c>
      <c r="F188" s="89"/>
      <c r="G188" s="33">
        <v>1.274E-2</v>
      </c>
      <c r="H188" s="89"/>
      <c r="I188" s="85">
        <f>PRODUCT(D34,G188)</f>
        <v>0</v>
      </c>
      <c r="J188" s="89"/>
      <c r="K188" s="89"/>
      <c r="L188" s="47">
        <f>PRODUCT(D34,E188)</f>
        <v>0</v>
      </c>
      <c r="M188" s="90"/>
    </row>
    <row r="189" spans="3:13" ht="14.25" x14ac:dyDescent="0.3">
      <c r="C189" s="100"/>
      <c r="D189" s="84" t="s">
        <v>142</v>
      </c>
      <c r="E189" s="15">
        <v>3.2856999999999999E-3</v>
      </c>
      <c r="G189" s="15">
        <v>2.42857E-2</v>
      </c>
      <c r="I189" s="85">
        <f>PRODUCT(D36,G189)</f>
        <v>0</v>
      </c>
      <c r="L189" s="47">
        <f>PRODUCT(D36,E189)</f>
        <v>0</v>
      </c>
      <c r="M189" s="11"/>
    </row>
    <row r="190" spans="3:13" ht="14.25" x14ac:dyDescent="0.3">
      <c r="C190" s="100"/>
      <c r="D190" s="84" t="s">
        <v>108</v>
      </c>
      <c r="E190" s="15">
        <v>4.7837000000000001E-3</v>
      </c>
      <c r="G190" s="15">
        <v>3.8428499999999997E-2</v>
      </c>
      <c r="I190" s="85">
        <f>PRODUCT(D38,G190)</f>
        <v>0</v>
      </c>
      <c r="L190" s="47">
        <f>PRODUCT(D38,E190)</f>
        <v>0</v>
      </c>
      <c r="M190" s="11"/>
    </row>
    <row r="191" spans="3:13" ht="14.25" x14ac:dyDescent="0.3">
      <c r="C191" s="100"/>
      <c r="D191" s="84" t="s">
        <v>109</v>
      </c>
      <c r="E191" s="15">
        <v>6.5856999999999999E-3</v>
      </c>
      <c r="G191" s="15">
        <v>5.1700000000000003E-2</v>
      </c>
      <c r="I191" s="85">
        <f>PRODUCT(D40,G191)</f>
        <v>0</v>
      </c>
      <c r="J191" s="15"/>
      <c r="K191" s="15"/>
      <c r="L191" s="47">
        <f>PRODUCT(D40,E191)</f>
        <v>0</v>
      </c>
      <c r="M191" s="11"/>
    </row>
    <row r="192" spans="3:13" ht="14.25" x14ac:dyDescent="0.3">
      <c r="C192" s="98"/>
      <c r="D192" s="91" t="s">
        <v>117</v>
      </c>
      <c r="E192" s="22"/>
      <c r="F192" s="20"/>
      <c r="G192" s="22"/>
      <c r="H192" s="20"/>
      <c r="I192" s="87">
        <f>SUM(I11)</f>
        <v>0</v>
      </c>
      <c r="J192" s="22"/>
      <c r="K192" s="22"/>
      <c r="L192" s="88">
        <f>SUM(L11)</f>
        <v>0</v>
      </c>
      <c r="M192" s="92"/>
    </row>
    <row r="194" spans="3:13" ht="14.25" x14ac:dyDescent="0.3">
      <c r="C194" s="438" t="s">
        <v>188</v>
      </c>
      <c r="D194" s="439"/>
      <c r="E194" s="440"/>
      <c r="F194" s="440"/>
      <c r="G194" s="440"/>
      <c r="H194" s="440"/>
      <c r="I194" s="93">
        <v>0</v>
      </c>
      <c r="J194" s="26"/>
      <c r="K194" s="26"/>
      <c r="L194" s="93">
        <v>0</v>
      </c>
      <c r="M194" s="94"/>
    </row>
    <row r="196" spans="3:13" ht="14.25" hidden="1" customHeight="1" x14ac:dyDescent="0.3">
      <c r="C196" s="114" t="s">
        <v>180</v>
      </c>
      <c r="D196" s="95">
        <f>SUM(D34*G188,D36*G189,D38*G190,D40*G191,D74*G181,D75*G182,D76*G183,D77*G184,D97*0.0032,D99*G185,I130,I132)</f>
        <v>0</v>
      </c>
      <c r="E196" s="95" t="s">
        <v>181</v>
      </c>
      <c r="F196" s="95"/>
      <c r="G196" s="95">
        <f>SUM(D34*E188,D36*E189,D38*E190,D40*E191,D80*E181,D81*E182,D82*E183,D83*E184,D97*0.004,D99*E185,L130,L132)</f>
        <v>0</v>
      </c>
      <c r="H196" s="95" t="s">
        <v>182</v>
      </c>
      <c r="I196" s="96"/>
    </row>
    <row r="197" spans="3:13" hidden="1" x14ac:dyDescent="0.25"/>
  </sheetData>
  <sheetProtection password="CCBA" sheet="1" objects="1" scenarios="1"/>
  <mergeCells count="77">
    <mergeCell ref="C132:C133"/>
    <mergeCell ref="C134:C135"/>
    <mergeCell ref="C120:D120"/>
    <mergeCell ref="J161:K161"/>
    <mergeCell ref="J158:K158"/>
    <mergeCell ref="J160:K160"/>
    <mergeCell ref="C155:M155"/>
    <mergeCell ref="C158:E158"/>
    <mergeCell ref="C159:E159"/>
    <mergeCell ref="J165:K165"/>
    <mergeCell ref="J166:K166"/>
    <mergeCell ref="J164:K164"/>
    <mergeCell ref="C112:C113"/>
    <mergeCell ref="C103:C104"/>
    <mergeCell ref="C115:C116"/>
    <mergeCell ref="C118:C119"/>
    <mergeCell ref="C145:C146"/>
    <mergeCell ref="C124:C125"/>
    <mergeCell ref="C126:C127"/>
    <mergeCell ref="C128:C129"/>
    <mergeCell ref="C163:E163"/>
    <mergeCell ref="C160:E160"/>
    <mergeCell ref="J163:K163"/>
    <mergeCell ref="C147:C148"/>
    <mergeCell ref="C130:C131"/>
    <mergeCell ref="C93:C94"/>
    <mergeCell ref="C95:C96"/>
    <mergeCell ref="C2:L2"/>
    <mergeCell ref="C31:D31"/>
    <mergeCell ref="C100:C101"/>
    <mergeCell ref="C97:C98"/>
    <mergeCell ref="C15:G15"/>
    <mergeCell ref="J162:K162"/>
    <mergeCell ref="C167:E167"/>
    <mergeCell ref="N2:N32"/>
    <mergeCell ref="D89:M89"/>
    <mergeCell ref="C102:D102"/>
    <mergeCell ref="E102:M102"/>
    <mergeCell ref="C72:G72"/>
    <mergeCell ref="C78:G78"/>
    <mergeCell ref="C32:D32"/>
    <mergeCell ref="C43:F43"/>
    <mergeCell ref="C48:F48"/>
    <mergeCell ref="C53:F53"/>
    <mergeCell ref="C33:G33"/>
    <mergeCell ref="C57:M57"/>
    <mergeCell ref="C66:M66"/>
    <mergeCell ref="C90:C92"/>
    <mergeCell ref="J168:K168"/>
    <mergeCell ref="C179:G179"/>
    <mergeCell ref="J167:K167"/>
    <mergeCell ref="C173:E173"/>
    <mergeCell ref="C178:M178"/>
    <mergeCell ref="C177:G177"/>
    <mergeCell ref="J173:K173"/>
    <mergeCell ref="J171:K171"/>
    <mergeCell ref="C168:E168"/>
    <mergeCell ref="C171:E171"/>
    <mergeCell ref="J170:K170"/>
    <mergeCell ref="C170:E170"/>
    <mergeCell ref="J169:K169"/>
    <mergeCell ref="C106:C107"/>
    <mergeCell ref="C114:D114"/>
    <mergeCell ref="C110:C111"/>
    <mergeCell ref="C121:E121"/>
    <mergeCell ref="C194:D194"/>
    <mergeCell ref="E194:H194"/>
    <mergeCell ref="C161:E161"/>
    <mergeCell ref="C169:E169"/>
    <mergeCell ref="C165:E165"/>
    <mergeCell ref="C166:E166"/>
    <mergeCell ref="C162:E162"/>
    <mergeCell ref="C164:E164"/>
    <mergeCell ref="C122:C123"/>
    <mergeCell ref="C140:C141"/>
    <mergeCell ref="C142:C143"/>
    <mergeCell ref="C108:C109"/>
  </mergeCells>
  <phoneticPr fontId="0" type="noConversion"/>
  <printOptions horizontalCentered="1"/>
  <pageMargins left="0.19685039370078741" right="0.19685039370078741" top="0.19685039370078741" bottom="0.19685039370078741" header="0" footer="0"/>
  <pageSetup paperSize="9" scale="82" orientation="portrait" horizontalDpi="4294967294" verticalDpi="1200" r:id="rId1"/>
  <headerFooter alignWithMargins="0">
    <oddFooter>&amp;L&amp;"Century Gothic,Normal"&amp;8enderroc parcial &amp;R&amp;"Century Gothic,Normal"&amp;8&amp;P/&amp;N</oddFooter>
  </headerFooter>
  <rowBreaks count="3" manualBreakCount="3">
    <brk id="62" max="16383" man="1"/>
    <brk id="113" max="13" man="1"/>
    <brk id="152" max="13" man="1"/>
  </rowBreaks>
  <drawing r:id="rId2"/>
  <legacyDrawing r:id="rId3"/>
  <oleObjects>
    <mc:AlternateContent xmlns:mc="http://schemas.openxmlformats.org/markup-compatibility/2006">
      <mc:Choice Requires="x14">
        <oleObject progId="AutoCAD.Drawing.14" shapeId="1124" r:id="rId4">
          <objectPr defaultSize="0" autoPict="0" r:id="rId5">
            <anchor moveWithCells="1">
              <from>
                <xdr:col>8</xdr:col>
                <xdr:colOff>66675</xdr:colOff>
                <xdr:row>31</xdr:row>
                <xdr:rowOff>28575</xdr:rowOff>
              </from>
              <to>
                <xdr:col>12</xdr:col>
                <xdr:colOff>504825</xdr:colOff>
                <xdr:row>32</xdr:row>
                <xdr:rowOff>438150</xdr:rowOff>
              </to>
            </anchor>
          </objectPr>
        </oleObject>
      </mc:Choice>
      <mc:Fallback>
        <oleObject progId="AutoCAD.Drawing.14" shapeId="1124" r:id="rId4"/>
      </mc:Fallback>
    </mc:AlternateContent>
    <mc:AlternateContent xmlns:mc="http://schemas.openxmlformats.org/markup-compatibility/2006">
      <mc:Choice Requires="x14">
        <oleObject progId="AutoCAD.Drawing.14" shapeId="1125" r:id="rId6">
          <objectPr defaultSize="0" autoPict="0" r:id="rId7">
            <anchor moveWithCells="1">
              <from>
                <xdr:col>8</xdr:col>
                <xdr:colOff>38100</xdr:colOff>
                <xdr:row>41</xdr:row>
                <xdr:rowOff>9525</xdr:rowOff>
              </from>
              <to>
                <xdr:col>12</xdr:col>
                <xdr:colOff>495300</xdr:colOff>
                <xdr:row>42</xdr:row>
                <xdr:rowOff>409575</xdr:rowOff>
              </to>
            </anchor>
          </objectPr>
        </oleObject>
      </mc:Choice>
      <mc:Fallback>
        <oleObject progId="AutoCAD.Drawing.14" shapeId="1125" r:id="rId6"/>
      </mc:Fallback>
    </mc:AlternateContent>
    <mc:AlternateContent xmlns:mc="http://schemas.openxmlformats.org/markup-compatibility/2006">
      <mc:Choice Requires="x14">
        <oleObject progId="AutoCAD.Drawing.14" shapeId="1126" r:id="rId8">
          <objectPr defaultSize="0" autoPict="0" r:id="rId9">
            <anchor moveWithCells="1">
              <from>
                <xdr:col>8</xdr:col>
                <xdr:colOff>95250</xdr:colOff>
                <xdr:row>51</xdr:row>
                <xdr:rowOff>47625</xdr:rowOff>
              </from>
              <to>
                <xdr:col>12</xdr:col>
                <xdr:colOff>504825</xdr:colOff>
                <xdr:row>52</xdr:row>
                <xdr:rowOff>400050</xdr:rowOff>
              </to>
            </anchor>
          </objectPr>
        </oleObject>
      </mc:Choice>
      <mc:Fallback>
        <oleObject progId="AutoCAD.Drawing.14" shapeId="1126" r:id="rId8"/>
      </mc:Fallback>
    </mc:AlternateContent>
    <mc:AlternateContent xmlns:mc="http://schemas.openxmlformats.org/markup-compatibility/2006">
      <mc:Choice Requires="x14">
        <oleObject progId="AutoCAD.Drawing.14" shapeId="1127" r:id="rId10">
          <objectPr defaultSize="0" autoPict="0" r:id="rId11">
            <anchor moveWithCells="1">
              <from>
                <xdr:col>8</xdr:col>
                <xdr:colOff>152400</xdr:colOff>
                <xdr:row>46</xdr:row>
                <xdr:rowOff>38100</xdr:rowOff>
              </from>
              <to>
                <xdr:col>12</xdr:col>
                <xdr:colOff>485775</xdr:colOff>
                <xdr:row>47</xdr:row>
                <xdr:rowOff>390525</xdr:rowOff>
              </to>
            </anchor>
          </objectPr>
        </oleObject>
      </mc:Choice>
      <mc:Fallback>
        <oleObject progId="AutoCAD.Drawing.14" shapeId="1127" r:id="rId10"/>
      </mc:Fallback>
    </mc:AlternateContent>
    <mc:AlternateContent xmlns:mc="http://schemas.openxmlformats.org/markup-compatibility/2006">
      <mc:Choice Requires="x14">
        <oleObject progId="AutoCAD.Drawing.14" shapeId="1128" r:id="rId12">
          <objectPr defaultSize="0" autoPict="0" r:id="rId13">
            <anchor moveWithCells="1">
              <from>
                <xdr:col>8</xdr:col>
                <xdr:colOff>76200</xdr:colOff>
                <xdr:row>56</xdr:row>
                <xdr:rowOff>19050</xdr:rowOff>
              </from>
              <to>
                <xdr:col>12</xdr:col>
                <xdr:colOff>457200</xdr:colOff>
                <xdr:row>57</xdr:row>
                <xdr:rowOff>438150</xdr:rowOff>
              </to>
            </anchor>
          </objectPr>
        </oleObject>
      </mc:Choice>
      <mc:Fallback>
        <oleObject progId="AutoCAD.Drawing.14" shapeId="1128" r:id="rId12"/>
      </mc:Fallback>
    </mc:AlternateContent>
    <mc:AlternateContent xmlns:mc="http://schemas.openxmlformats.org/markup-compatibility/2006">
      <mc:Choice Requires="x14">
        <oleObject progId="AutoCAD.Drawing.14" shapeId="1129" r:id="rId14">
          <objectPr defaultSize="0" autoPict="0" r:id="rId15">
            <anchor moveWithCells="1">
              <from>
                <xdr:col>8</xdr:col>
                <xdr:colOff>47625</xdr:colOff>
                <xdr:row>71</xdr:row>
                <xdr:rowOff>19050</xdr:rowOff>
              </from>
              <to>
                <xdr:col>12</xdr:col>
                <xdr:colOff>485775</xdr:colOff>
                <xdr:row>72</xdr:row>
                <xdr:rowOff>390525</xdr:rowOff>
              </to>
            </anchor>
          </objectPr>
        </oleObject>
      </mc:Choice>
      <mc:Fallback>
        <oleObject progId="AutoCAD.Drawing.14" shapeId="1129" r:id="rId14"/>
      </mc:Fallback>
    </mc:AlternateContent>
    <mc:AlternateContent xmlns:mc="http://schemas.openxmlformats.org/markup-compatibility/2006">
      <mc:Choice Requires="x14">
        <oleObject progId="AutoCAD.Drawing.14" shapeId="1130" r:id="rId16">
          <objectPr defaultSize="0" autoPict="0" r:id="rId17">
            <anchor moveWithCells="1">
              <from>
                <xdr:col>7</xdr:col>
                <xdr:colOff>133350</xdr:colOff>
                <xdr:row>77</xdr:row>
                <xdr:rowOff>57150</xdr:rowOff>
              </from>
              <to>
                <xdr:col>12</xdr:col>
                <xdr:colOff>523875</xdr:colOff>
                <xdr:row>78</xdr:row>
                <xdr:rowOff>428625</xdr:rowOff>
              </to>
            </anchor>
          </objectPr>
        </oleObject>
      </mc:Choice>
      <mc:Fallback>
        <oleObject progId="AutoCAD.Drawing.14" shapeId="1130" r:id="rId16"/>
      </mc:Fallback>
    </mc:AlternateContent>
    <mc:AlternateContent xmlns:mc="http://schemas.openxmlformats.org/markup-compatibility/2006">
      <mc:Choice Requires="x14">
        <oleObject progId="AutoCAD.Drawing.14" shapeId="1135" r:id="rId18">
          <objectPr defaultSize="0" autoPict="0" r:id="rId19">
            <anchor moveWithCells="1">
              <from>
                <xdr:col>9</xdr:col>
                <xdr:colOff>123825</xdr:colOff>
                <xdr:row>88</xdr:row>
                <xdr:rowOff>38100</xdr:rowOff>
              </from>
              <to>
                <xdr:col>12</xdr:col>
                <xdr:colOff>504825</xdr:colOff>
                <xdr:row>91</xdr:row>
                <xdr:rowOff>95250</xdr:rowOff>
              </to>
            </anchor>
          </objectPr>
        </oleObject>
      </mc:Choice>
      <mc:Fallback>
        <oleObject progId="AutoCAD.Drawing.14" shapeId="1135" r:id="rId18"/>
      </mc:Fallback>
    </mc:AlternateContent>
    <mc:AlternateContent xmlns:mc="http://schemas.openxmlformats.org/markup-compatibility/2006">
      <mc:Choice Requires="x14">
        <oleObject progId="AutoCAD.Drawing.14" shapeId="1136" r:id="rId20">
          <objectPr defaultSize="0" autoPict="0" r:id="rId21">
            <anchor moveWithCells="1">
              <from>
                <xdr:col>6</xdr:col>
                <xdr:colOff>352425</xdr:colOff>
                <xdr:row>89</xdr:row>
                <xdr:rowOff>47625</xdr:rowOff>
              </from>
              <to>
                <xdr:col>9</xdr:col>
                <xdr:colOff>9525</xdr:colOff>
                <xdr:row>91</xdr:row>
                <xdr:rowOff>47625</xdr:rowOff>
              </to>
            </anchor>
          </objectPr>
        </oleObject>
      </mc:Choice>
      <mc:Fallback>
        <oleObject progId="AutoCAD.Drawing.14" shapeId="1136" r:id="rId2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K16"/>
  <sheetViews>
    <sheetView showGridLines="0" showWhiteSpace="0" zoomScaleNormal="100" zoomScaleSheetLayoutView="100" workbookViewId="0">
      <selection activeCell="F19" sqref="F19"/>
    </sheetView>
  </sheetViews>
  <sheetFormatPr baseColWidth="10" defaultColWidth="11.42578125" defaultRowHeight="13.5" x14ac:dyDescent="0.25"/>
  <cols>
    <col min="1" max="1" width="6.85546875" style="6" customWidth="1"/>
    <col min="2" max="2" width="17.140625" style="6" customWidth="1"/>
    <col min="3" max="3" width="11.42578125" style="6"/>
    <col min="4" max="4" width="6.85546875" style="6" customWidth="1"/>
    <col min="5" max="5" width="9.7109375" style="6" customWidth="1"/>
    <col min="6" max="6" width="3.28515625" style="6" customWidth="1"/>
    <col min="7" max="7" width="10.7109375" style="6" customWidth="1"/>
    <col min="8" max="8" width="3.42578125" style="6" customWidth="1"/>
    <col min="9" max="9" width="4.7109375" style="6" customWidth="1"/>
    <col min="10" max="10" width="10.28515625" style="6" customWidth="1"/>
    <col min="11" max="11" width="3.85546875" style="6" customWidth="1"/>
    <col min="12" max="16384" width="11.42578125" style="6"/>
  </cols>
  <sheetData>
    <row r="2" spans="1:11" ht="15.95" customHeight="1" x14ac:dyDescent="0.25">
      <c r="A2" s="427" t="s">
        <v>143</v>
      </c>
      <c r="B2" s="428"/>
      <c r="C2" s="428"/>
      <c r="D2" s="428"/>
      <c r="E2" s="428"/>
      <c r="F2" s="428"/>
      <c r="G2" s="428"/>
      <c r="H2" s="428"/>
      <c r="I2" s="429"/>
      <c r="J2" s="470"/>
      <c r="K2" s="443"/>
    </row>
    <row r="3" spans="1:11" ht="14.25" x14ac:dyDescent="0.3">
      <c r="A3" s="133"/>
      <c r="B3" s="14"/>
      <c r="C3" s="134" t="s">
        <v>144</v>
      </c>
      <c r="D3" s="473" t="s">
        <v>145</v>
      </c>
      <c r="E3" s="473"/>
      <c r="F3" s="473"/>
      <c r="G3" s="473" t="s">
        <v>146</v>
      </c>
      <c r="H3" s="473"/>
      <c r="I3" s="135"/>
      <c r="J3" s="470"/>
      <c r="K3" s="443"/>
    </row>
    <row r="4" spans="1:11" ht="14.25" x14ac:dyDescent="0.3">
      <c r="A4" s="474" t="s">
        <v>147</v>
      </c>
      <c r="B4" s="475"/>
      <c r="C4" s="137" t="s">
        <v>21</v>
      </c>
      <c r="E4" s="7" t="s">
        <v>4</v>
      </c>
      <c r="G4" s="7" t="s">
        <v>77</v>
      </c>
      <c r="I4" s="11"/>
      <c r="J4" s="470"/>
      <c r="K4" s="443"/>
    </row>
    <row r="5" spans="1:11" ht="14.25" x14ac:dyDescent="0.3">
      <c r="A5" s="138"/>
      <c r="B5" s="14" t="s">
        <v>148</v>
      </c>
      <c r="C5" s="139">
        <v>0</v>
      </c>
      <c r="E5" s="66">
        <v>2</v>
      </c>
      <c r="F5" s="14"/>
      <c r="G5" s="63">
        <f>PRODUCT(C5:E5)</f>
        <v>0</v>
      </c>
      <c r="H5" s="14"/>
      <c r="I5" s="17"/>
      <c r="J5" s="470"/>
      <c r="K5" s="443"/>
    </row>
    <row r="6" spans="1:11" ht="14.25" x14ac:dyDescent="0.3">
      <c r="A6" s="10"/>
      <c r="B6" s="14" t="s">
        <v>149</v>
      </c>
      <c r="C6" s="139">
        <v>779</v>
      </c>
      <c r="E6" s="66">
        <v>1.7</v>
      </c>
      <c r="F6" s="14"/>
      <c r="G6" s="63">
        <f>PRODUCT(E6,C6)</f>
        <v>1324.3</v>
      </c>
      <c r="H6" s="14"/>
      <c r="I6" s="17"/>
      <c r="J6" s="470"/>
      <c r="K6" s="443"/>
    </row>
    <row r="7" spans="1:11" ht="14.25" x14ac:dyDescent="0.3">
      <c r="A7" s="10"/>
      <c r="B7" s="14" t="s">
        <v>150</v>
      </c>
      <c r="C7" s="139">
        <v>0</v>
      </c>
      <c r="E7" s="66">
        <v>2.1</v>
      </c>
      <c r="G7" s="63">
        <f>PRODUCT(E7,C7)</f>
        <v>0</v>
      </c>
      <c r="I7" s="11"/>
      <c r="J7" s="470"/>
      <c r="K7" s="443"/>
    </row>
    <row r="8" spans="1:11" ht="14.25" x14ac:dyDescent="0.3">
      <c r="A8" s="10"/>
      <c r="B8" s="14" t="s">
        <v>151</v>
      </c>
      <c r="C8" s="139">
        <v>0</v>
      </c>
      <c r="E8" s="66">
        <v>1.7</v>
      </c>
      <c r="F8" s="14"/>
      <c r="G8" s="63">
        <f>PRODUCT(E8,C8)</f>
        <v>0</v>
      </c>
      <c r="H8" s="14"/>
      <c r="I8" s="17"/>
      <c r="J8" s="470"/>
      <c r="K8" s="443"/>
    </row>
    <row r="9" spans="1:11" ht="14.25" x14ac:dyDescent="0.3">
      <c r="A9" s="10"/>
      <c r="B9" s="14" t="s">
        <v>59</v>
      </c>
      <c r="C9" s="139">
        <v>0</v>
      </c>
      <c r="E9" s="66">
        <v>1.8</v>
      </c>
      <c r="F9" s="14"/>
      <c r="G9" s="63">
        <f>PRODUCT(E9,C9)</f>
        <v>0</v>
      </c>
      <c r="H9" s="14"/>
      <c r="I9" s="17"/>
      <c r="J9" s="470"/>
      <c r="K9" s="443"/>
    </row>
    <row r="10" spans="1:11" ht="14.25" x14ac:dyDescent="0.3">
      <c r="A10" s="10"/>
      <c r="B10" s="14" t="s">
        <v>320</v>
      </c>
      <c r="C10" s="139">
        <v>0</v>
      </c>
      <c r="E10" s="140">
        <v>1.8</v>
      </c>
      <c r="F10" s="14"/>
      <c r="G10" s="63">
        <f>PRODUCT(C10,E10)</f>
        <v>0</v>
      </c>
      <c r="H10" s="14"/>
      <c r="I10" s="17"/>
      <c r="J10" s="470"/>
      <c r="K10" s="443"/>
    </row>
    <row r="11" spans="1:11" ht="14.25" x14ac:dyDescent="0.3">
      <c r="A11" s="10"/>
      <c r="B11" s="14" t="s">
        <v>71</v>
      </c>
      <c r="C11" s="139">
        <v>183</v>
      </c>
      <c r="E11" s="407">
        <v>1.9</v>
      </c>
      <c r="F11" s="14"/>
      <c r="G11" s="63">
        <f>PRODUCT(E11,C11)</f>
        <v>347.7</v>
      </c>
      <c r="H11" s="14"/>
      <c r="I11" s="17"/>
      <c r="J11" s="471"/>
      <c r="K11" s="472"/>
    </row>
    <row r="12" spans="1:11" ht="16.5" x14ac:dyDescent="0.3">
      <c r="A12" s="430" t="s">
        <v>152</v>
      </c>
      <c r="B12" s="469"/>
      <c r="C12" s="80">
        <f>SUM(C5:C11)</f>
        <v>962</v>
      </c>
      <c r="D12" s="141" t="s">
        <v>9</v>
      </c>
      <c r="E12" s="142"/>
      <c r="F12" s="92"/>
      <c r="G12" s="143">
        <f>SUM(G5:G11)</f>
        <v>1672</v>
      </c>
      <c r="H12" s="8" t="s">
        <v>78</v>
      </c>
      <c r="I12" s="144"/>
      <c r="J12" s="80">
        <f>SUM(C12)</f>
        <v>962</v>
      </c>
      <c r="K12" s="141" t="s">
        <v>9</v>
      </c>
    </row>
    <row r="15" spans="1:11" x14ac:dyDescent="0.25">
      <c r="A15" s="467" t="str">
        <f>+IF(C12&lt;&gt;0,"Recordeu senyalar en l'apartat de GESTIÓ de la FITXA RESUM quina és la part de terres que es reutilitza, donada la seva repercussió en la fiança. ","")</f>
        <v xml:space="preserve">Recordeu senyalar en l'apartat de GESTIÓ de la FITXA RESUM quina és la part de terres que es reutilitza, donada la seva repercussió en la fiança. </v>
      </c>
      <c r="B15" s="468"/>
      <c r="C15" s="468"/>
      <c r="D15" s="468"/>
      <c r="E15" s="468"/>
      <c r="F15" s="468"/>
      <c r="G15" s="468"/>
      <c r="H15" s="468"/>
      <c r="I15" s="468"/>
    </row>
    <row r="16" spans="1:11" x14ac:dyDescent="0.25">
      <c r="A16" s="468"/>
      <c r="B16" s="468"/>
      <c r="C16" s="468"/>
      <c r="D16" s="468"/>
      <c r="E16" s="468"/>
      <c r="F16" s="468"/>
      <c r="G16" s="468"/>
      <c r="H16" s="468"/>
      <c r="I16" s="468"/>
    </row>
  </sheetData>
  <sheetProtection password="CCBA" sheet="1"/>
  <mergeCells count="7">
    <mergeCell ref="A15:I16"/>
    <mergeCell ref="A12:B12"/>
    <mergeCell ref="A2:I2"/>
    <mergeCell ref="J2:K11"/>
    <mergeCell ref="D3:F3"/>
    <mergeCell ref="G3:H3"/>
    <mergeCell ref="A4:B4"/>
  </mergeCells>
  <phoneticPr fontId="0" type="noConversion"/>
  <pageMargins left="0.75" right="0.75" top="1" bottom="1" header="0" footer="0"/>
  <pageSetup paperSize="9" scale="99"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2:O34"/>
  <sheetViews>
    <sheetView showGridLines="0" zoomScaleNormal="100" zoomScaleSheetLayoutView="100" workbookViewId="0">
      <selection activeCell="R18" sqref="R18"/>
    </sheetView>
  </sheetViews>
  <sheetFormatPr baseColWidth="10" defaultColWidth="11.42578125" defaultRowHeight="13.5" x14ac:dyDescent="0.25"/>
  <cols>
    <col min="1" max="1" width="2" style="6" customWidth="1"/>
    <col min="2" max="2" width="18.140625" style="6" customWidth="1"/>
    <col min="3" max="3" width="17" style="6" customWidth="1"/>
    <col min="4" max="4" width="10.140625" style="6" customWidth="1"/>
    <col min="5" max="5" width="5.140625" style="6" customWidth="1"/>
    <col min="6" max="6" width="8.140625" style="6" customWidth="1"/>
    <col min="7" max="7" width="6.42578125" style="6" customWidth="1"/>
    <col min="8" max="8" width="11.5703125" style="6" customWidth="1"/>
    <col min="9" max="9" width="2.7109375" style="6" customWidth="1"/>
    <col min="10" max="10" width="5.42578125" style="6" customWidth="1"/>
    <col min="11" max="11" width="8" style="6" customWidth="1"/>
    <col min="12" max="13" width="7" style="6" customWidth="1"/>
    <col min="14" max="14" width="11.42578125" style="6"/>
    <col min="15" max="15" width="0" style="6" hidden="1" customWidth="1"/>
    <col min="16" max="16384" width="11.42578125" style="6"/>
  </cols>
  <sheetData>
    <row r="2" spans="2:15" ht="14.25" x14ac:dyDescent="0.3">
      <c r="B2" s="145"/>
      <c r="C2" s="145"/>
      <c r="D2" s="145"/>
      <c r="E2" s="145"/>
      <c r="F2" s="145"/>
      <c r="G2" s="145"/>
      <c r="H2" s="145"/>
      <c r="I2" s="145"/>
      <c r="J2" s="145"/>
      <c r="K2" s="145"/>
      <c r="L2" s="145"/>
      <c r="M2" s="14"/>
    </row>
    <row r="3" spans="2:15" ht="15.95" customHeight="1" x14ac:dyDescent="0.3">
      <c r="B3" s="427" t="s">
        <v>51</v>
      </c>
      <c r="C3" s="428"/>
      <c r="D3" s="428"/>
      <c r="E3" s="428"/>
      <c r="F3" s="428"/>
      <c r="G3" s="428"/>
      <c r="H3" s="428"/>
      <c r="I3" s="428"/>
      <c r="J3" s="429"/>
      <c r="M3" s="14"/>
    </row>
    <row r="4" spans="2:15" ht="6.75" customHeight="1" x14ac:dyDescent="0.3">
      <c r="B4" s="145"/>
      <c r="C4" s="145"/>
      <c r="D4" s="145"/>
      <c r="E4" s="145"/>
      <c r="F4" s="145"/>
      <c r="G4" s="145"/>
      <c r="H4" s="145"/>
      <c r="I4" s="145"/>
      <c r="J4" s="145"/>
      <c r="K4" s="145"/>
      <c r="L4" s="145"/>
      <c r="M4" s="14"/>
    </row>
    <row r="5" spans="2:15" ht="15.75" x14ac:dyDescent="0.3">
      <c r="B5" s="477" t="s">
        <v>60</v>
      </c>
      <c r="C5" s="477"/>
      <c r="D5" s="146">
        <v>205.1</v>
      </c>
      <c r="E5" s="147" t="s">
        <v>22</v>
      </c>
      <c r="H5" s="148"/>
      <c r="I5" s="145"/>
      <c r="J5" s="145"/>
      <c r="K5" s="145"/>
      <c r="L5" s="145"/>
      <c r="M5" s="14"/>
    </row>
    <row r="6" spans="2:15" ht="7.5" customHeight="1" x14ac:dyDescent="0.3">
      <c r="B6" s="149"/>
      <c r="C6" s="149"/>
      <c r="D6" s="149"/>
      <c r="F6" s="65"/>
      <c r="G6" s="65"/>
      <c r="H6" s="65"/>
      <c r="I6" s="14"/>
      <c r="J6" s="66"/>
      <c r="K6" s="14"/>
      <c r="L6" s="14"/>
      <c r="M6" s="14"/>
    </row>
    <row r="7" spans="2:15" ht="14.25" x14ac:dyDescent="0.3">
      <c r="B7" s="479" t="s">
        <v>193</v>
      </c>
      <c r="C7" s="480"/>
      <c r="D7" s="481"/>
      <c r="E7" s="145"/>
      <c r="F7" s="482" t="s">
        <v>23</v>
      </c>
      <c r="G7" s="483"/>
      <c r="H7" s="483"/>
      <c r="I7" s="483"/>
      <c r="J7" s="483"/>
      <c r="K7" s="483"/>
      <c r="L7" s="484"/>
      <c r="M7" s="14"/>
    </row>
    <row r="8" spans="2:15" ht="12.75" customHeight="1" x14ac:dyDescent="0.25">
      <c r="B8" s="150" t="s">
        <v>156</v>
      </c>
      <c r="C8" s="89"/>
      <c r="D8" s="151">
        <v>0.9</v>
      </c>
      <c r="F8" s="485"/>
      <c r="G8" s="486"/>
      <c r="H8" s="486"/>
      <c r="I8" s="486"/>
      <c r="J8" s="486"/>
      <c r="K8" s="486"/>
      <c r="L8" s="487"/>
    </row>
    <row r="9" spans="2:15" x14ac:dyDescent="0.25">
      <c r="B9" s="152" t="s">
        <v>195</v>
      </c>
      <c r="D9" s="153">
        <v>0.7</v>
      </c>
      <c r="F9" s="471"/>
      <c r="G9" s="472"/>
      <c r="H9" s="472"/>
      <c r="I9" s="472"/>
      <c r="J9" s="472"/>
      <c r="K9" s="472"/>
      <c r="L9" s="488"/>
    </row>
    <row r="10" spans="2:15" ht="14.25" x14ac:dyDescent="0.3">
      <c r="B10" s="152" t="s">
        <v>196</v>
      </c>
      <c r="D10" s="153">
        <v>0.5</v>
      </c>
      <c r="F10" s="65"/>
      <c r="G10" s="65"/>
      <c r="H10" s="65"/>
      <c r="I10" s="149"/>
      <c r="J10" s="66"/>
      <c r="K10" s="154">
        <v>12</v>
      </c>
      <c r="L10" s="155" t="s">
        <v>194</v>
      </c>
      <c r="O10" s="6">
        <f>PRODUCT(K10,D5/100)</f>
        <v>24.612000000000002</v>
      </c>
    </row>
    <row r="11" spans="2:15" ht="14.25" x14ac:dyDescent="0.3">
      <c r="B11" s="156" t="s">
        <v>197</v>
      </c>
      <c r="C11" s="20"/>
      <c r="D11" s="157">
        <v>0.3</v>
      </c>
      <c r="F11" s="65"/>
      <c r="G11" s="65"/>
      <c r="H11" s="65"/>
      <c r="I11" s="149"/>
      <c r="J11" s="66"/>
      <c r="K11" s="149"/>
      <c r="L11" s="149"/>
      <c r="O11" s="6">
        <f>PRODUCT(D5,D12)</f>
        <v>102.55</v>
      </c>
    </row>
    <row r="12" spans="2:15" ht="13.5" customHeight="1" x14ac:dyDescent="0.3">
      <c r="B12" s="149"/>
      <c r="C12" s="149"/>
      <c r="D12" s="158">
        <v>0.5</v>
      </c>
      <c r="E12" s="149"/>
      <c r="F12" s="491" t="s">
        <v>61</v>
      </c>
      <c r="G12" s="492"/>
      <c r="H12" s="493"/>
      <c r="I12" s="493"/>
      <c r="J12" s="489">
        <f>SUM(O11-O10)</f>
        <v>77.937999999999988</v>
      </c>
      <c r="K12" s="490"/>
      <c r="L12" s="159" t="s">
        <v>24</v>
      </c>
    </row>
    <row r="13" spans="2:15" ht="6" customHeight="1" x14ac:dyDescent="0.3">
      <c r="B13" s="149"/>
      <c r="C13" s="149"/>
      <c r="D13" s="149"/>
      <c r="E13" s="149"/>
      <c r="F13" s="442"/>
      <c r="G13" s="442"/>
      <c r="H13" s="442"/>
      <c r="I13" s="149"/>
      <c r="J13" s="7"/>
      <c r="K13" s="149"/>
      <c r="L13" s="149"/>
    </row>
    <row r="14" spans="2:15" ht="7.5" customHeight="1" x14ac:dyDescent="0.25">
      <c r="B14" s="149"/>
      <c r="C14" s="149"/>
      <c r="D14" s="149"/>
      <c r="E14" s="149"/>
      <c r="F14" s="149"/>
      <c r="G14" s="149"/>
      <c r="H14" s="149"/>
      <c r="I14" s="149"/>
      <c r="J14" s="149"/>
      <c r="K14" s="149"/>
      <c r="L14" s="149"/>
    </row>
    <row r="15" spans="2:15" ht="15.95" customHeight="1" x14ac:dyDescent="0.25">
      <c r="B15" s="427" t="s">
        <v>158</v>
      </c>
      <c r="C15" s="464"/>
      <c r="D15" s="464"/>
      <c r="E15" s="464"/>
      <c r="F15" s="464"/>
      <c r="G15" s="464"/>
      <c r="H15" s="464"/>
      <c r="I15" s="464"/>
      <c r="J15" s="464"/>
      <c r="K15" s="464"/>
      <c r="L15" s="478"/>
    </row>
    <row r="16" spans="2:15" x14ac:dyDescent="0.25">
      <c r="B16" s="10"/>
      <c r="L16" s="11"/>
    </row>
    <row r="17" spans="2:14" ht="16.5" x14ac:dyDescent="0.3">
      <c r="B17" s="71" t="s">
        <v>186</v>
      </c>
      <c r="C17" s="160">
        <f>J12</f>
        <v>77.937999999999988</v>
      </c>
      <c r="D17" s="6" t="s">
        <v>18</v>
      </c>
      <c r="L17" s="11"/>
    </row>
    <row r="18" spans="2:14" x14ac:dyDescent="0.25">
      <c r="B18" s="10"/>
      <c r="L18" s="11"/>
    </row>
    <row r="19" spans="2:14" ht="14.25" x14ac:dyDescent="0.3">
      <c r="B19" s="12"/>
      <c r="C19" s="7"/>
      <c r="D19" s="7" t="s">
        <v>75</v>
      </c>
      <c r="E19" s="7"/>
      <c r="F19" s="7" t="s">
        <v>76</v>
      </c>
      <c r="G19" s="7"/>
      <c r="H19" s="7" t="s">
        <v>83</v>
      </c>
      <c r="I19" s="7"/>
      <c r="J19" s="7"/>
      <c r="K19" s="7" t="s">
        <v>84</v>
      </c>
      <c r="L19" s="13"/>
    </row>
    <row r="20" spans="2:14" ht="14.25" x14ac:dyDescent="0.3">
      <c r="B20" s="12"/>
      <c r="C20" s="7"/>
      <c r="D20" s="7" t="s">
        <v>7</v>
      </c>
      <c r="E20" s="7"/>
      <c r="F20" s="7" t="s">
        <v>77</v>
      </c>
      <c r="G20" s="7"/>
      <c r="H20" s="7" t="s">
        <v>6</v>
      </c>
      <c r="I20" s="7"/>
      <c r="J20" s="7"/>
      <c r="K20" s="7" t="s">
        <v>3</v>
      </c>
      <c r="L20" s="13"/>
    </row>
    <row r="21" spans="2:14" ht="14.25" x14ac:dyDescent="0.3">
      <c r="B21" s="161" t="s">
        <v>153</v>
      </c>
      <c r="C21" s="20"/>
      <c r="D21" s="373">
        <f>SUM(D22:D26)</f>
        <v>8.5885000000000003E-2</v>
      </c>
      <c r="E21" s="378"/>
      <c r="F21" s="377">
        <f>PRODUCT(D21,C17)</f>
        <v>6.6937051299999988</v>
      </c>
      <c r="G21" s="378"/>
      <c r="H21" s="373">
        <f>SUM(H22:H26)</f>
        <v>8.9570000000000011E-2</v>
      </c>
      <c r="I21" s="379"/>
      <c r="J21" s="379"/>
      <c r="K21" s="377">
        <f>PRODUCT(H21,C17)</f>
        <v>6.9809066599999996</v>
      </c>
      <c r="L21" s="92"/>
    </row>
    <row r="22" spans="2:14" ht="14.25" x14ac:dyDescent="0.3">
      <c r="B22" s="86" t="s">
        <v>68</v>
      </c>
      <c r="D22" s="163">
        <v>3.6634E-2</v>
      </c>
      <c r="E22" s="375"/>
      <c r="F22" s="375">
        <f>PRODUCT(D22,C17)</f>
        <v>2.8551806919999994</v>
      </c>
      <c r="G22" s="375"/>
      <c r="H22" s="163">
        <v>4.07E-2</v>
      </c>
      <c r="I22" s="375"/>
      <c r="J22" s="375"/>
      <c r="K22" s="375">
        <f>PRODUCT(C17,H22)</f>
        <v>3.1720765999999996</v>
      </c>
      <c r="L22" s="17"/>
    </row>
    <row r="23" spans="2:14" ht="14.25" x14ac:dyDescent="0.3">
      <c r="B23" s="86" t="s">
        <v>69</v>
      </c>
      <c r="D23" s="163">
        <v>3.6464000000000003E-2</v>
      </c>
      <c r="E23" s="375"/>
      <c r="F23" s="375">
        <f>PRODUCT(D23,C17)</f>
        <v>2.8419312319999999</v>
      </c>
      <c r="G23" s="375"/>
      <c r="H23" s="163">
        <v>2.605E-2</v>
      </c>
      <c r="I23" s="375"/>
      <c r="J23" s="375"/>
      <c r="K23" s="375">
        <f>PRODUCT(C17,H23)</f>
        <v>2.0302848999999998</v>
      </c>
      <c r="L23" s="17"/>
    </row>
    <row r="24" spans="2:14" ht="14.25" x14ac:dyDescent="0.3">
      <c r="B24" s="86" t="s">
        <v>70</v>
      </c>
      <c r="D24" s="163">
        <v>7.8600000000000007E-3</v>
      </c>
      <c r="E24" s="375"/>
      <c r="F24" s="375">
        <f>PRODUCT(C17,D24)</f>
        <v>0.61259268</v>
      </c>
      <c r="G24" s="375"/>
      <c r="H24" s="163">
        <v>1.18E-2</v>
      </c>
      <c r="I24" s="375"/>
      <c r="J24" s="375"/>
      <c r="K24" s="375">
        <f>PRODUCT(H24,C17)</f>
        <v>0.91966839999999983</v>
      </c>
      <c r="L24" s="17"/>
    </row>
    <row r="25" spans="2:14" ht="14.25" x14ac:dyDescent="0.3">
      <c r="B25" s="86" t="s">
        <v>253</v>
      </c>
      <c r="D25" s="163">
        <v>3.9269999999999999E-3</v>
      </c>
      <c r="E25" s="163"/>
      <c r="F25" s="375">
        <f>PRODUCT(D25,C17)</f>
        <v>0.30606252599999995</v>
      </c>
      <c r="G25" s="375"/>
      <c r="H25" s="163">
        <v>9.7199999999999995E-3</v>
      </c>
      <c r="I25" s="163"/>
      <c r="J25" s="163"/>
      <c r="K25" s="375">
        <f>PRODUCT(H25,C17)</f>
        <v>0.75755735999999985</v>
      </c>
      <c r="L25" s="11"/>
      <c r="M25" s="14"/>
    </row>
    <row r="26" spans="2:14" ht="14.25" x14ac:dyDescent="0.3">
      <c r="B26" s="86" t="s">
        <v>71</v>
      </c>
      <c r="D26" s="163">
        <v>1E-3</v>
      </c>
      <c r="E26" s="375"/>
      <c r="F26" s="375">
        <f>PRODUCT(D26,C17)</f>
        <v>7.7937999999999993E-2</v>
      </c>
      <c r="G26" s="375"/>
      <c r="H26" s="163">
        <v>1.2999999999999999E-3</v>
      </c>
      <c r="I26" s="375"/>
      <c r="J26" s="375"/>
      <c r="K26" s="375">
        <f>PRODUCT(C17,H26)</f>
        <v>0.10131939999999998</v>
      </c>
      <c r="L26" s="17"/>
      <c r="N26" s="376"/>
    </row>
    <row r="27" spans="2:14" ht="3.75" customHeight="1" x14ac:dyDescent="0.25">
      <c r="B27" s="10"/>
      <c r="D27" s="374"/>
      <c r="E27" s="376"/>
      <c r="F27" s="376"/>
      <c r="G27" s="376"/>
      <c r="H27" s="374"/>
      <c r="I27" s="376"/>
      <c r="J27" s="376"/>
      <c r="K27" s="376"/>
      <c r="L27" s="11"/>
    </row>
    <row r="28" spans="2:14" ht="14.25" x14ac:dyDescent="0.3">
      <c r="B28" s="161" t="s">
        <v>154</v>
      </c>
      <c r="C28" s="20"/>
      <c r="D28" s="373">
        <f>SUM(D29:D32)</f>
        <v>4.267E-3</v>
      </c>
      <c r="E28" s="378"/>
      <c r="F28" s="377">
        <f>PRODUCT(D28,C17)</f>
        <v>0.33256144599999993</v>
      </c>
      <c r="G28" s="378"/>
      <c r="H28" s="373">
        <f>SUM(H29:H32)</f>
        <v>2.8529999999999996E-2</v>
      </c>
      <c r="I28" s="378"/>
      <c r="J28" s="378"/>
      <c r="K28" s="377">
        <f>PRODUCT(H28,C17)</f>
        <v>2.2235711399999993</v>
      </c>
      <c r="L28" s="24"/>
      <c r="N28" s="376"/>
    </row>
    <row r="29" spans="2:14" ht="14.25" x14ac:dyDescent="0.3">
      <c r="B29" s="86" t="s">
        <v>72</v>
      </c>
      <c r="D29" s="163">
        <v>1.207E-3</v>
      </c>
      <c r="E29" s="375"/>
      <c r="F29" s="375">
        <f>PRODUCT(C17,D29)</f>
        <v>9.4071165999999984E-2</v>
      </c>
      <c r="G29" s="375"/>
      <c r="H29" s="163">
        <v>4.4999999999999997E-3</v>
      </c>
      <c r="I29" s="375"/>
      <c r="J29" s="375"/>
      <c r="K29" s="375">
        <f>PRODUCT(H29,C17)</f>
        <v>0.35072099999999989</v>
      </c>
      <c r="L29" s="17"/>
    </row>
    <row r="30" spans="2:14" ht="14.25" x14ac:dyDescent="0.3">
      <c r="B30" s="86" t="s">
        <v>73</v>
      </c>
      <c r="D30" s="163">
        <v>1.58E-3</v>
      </c>
      <c r="E30" s="375"/>
      <c r="F30" s="375">
        <f>PRODUCT(D30,C17)</f>
        <v>0.12314203999999998</v>
      </c>
      <c r="G30" s="375"/>
      <c r="H30" s="163">
        <v>1.035E-2</v>
      </c>
      <c r="I30" s="375"/>
      <c r="J30" s="375"/>
      <c r="K30" s="375">
        <f>PRODUCT(C17,H30)</f>
        <v>0.80665829999999983</v>
      </c>
      <c r="L30" s="17"/>
    </row>
    <row r="31" spans="2:14" ht="14.25" x14ac:dyDescent="0.3">
      <c r="B31" s="86" t="s">
        <v>155</v>
      </c>
      <c r="D31" s="163">
        <v>8.3000000000000001E-4</v>
      </c>
      <c r="E31" s="375"/>
      <c r="F31" s="375">
        <f>PRODUCT(D31,C17)</f>
        <v>6.4688539999999989E-2</v>
      </c>
      <c r="G31" s="375"/>
      <c r="H31" s="163">
        <v>1.188E-2</v>
      </c>
      <c r="I31" s="375"/>
      <c r="J31" s="375"/>
      <c r="K31" s="375">
        <f>PRODUCT(C17,H31)</f>
        <v>0.9259034399999998</v>
      </c>
      <c r="L31" s="17"/>
    </row>
    <row r="32" spans="2:14" ht="14.25" x14ac:dyDescent="0.3">
      <c r="B32" s="86" t="s">
        <v>74</v>
      </c>
      <c r="D32" s="163">
        <v>6.4999999999999997E-4</v>
      </c>
      <c r="E32" s="375"/>
      <c r="F32" s="375">
        <f>PRODUCT(D32,C17)</f>
        <v>5.0659699999999988E-2</v>
      </c>
      <c r="G32" s="375"/>
      <c r="H32" s="163">
        <v>1.8E-3</v>
      </c>
      <c r="I32" s="375"/>
      <c r="J32" s="375"/>
      <c r="K32" s="375">
        <f>PRODUCT(H32,C17)</f>
        <v>0.14028839999999998</v>
      </c>
      <c r="L32" s="17"/>
    </row>
    <row r="33" spans="2:12" ht="4.5" customHeight="1" x14ac:dyDescent="0.25">
      <c r="B33" s="10"/>
      <c r="D33" s="25"/>
      <c r="H33" s="25"/>
      <c r="L33" s="11"/>
    </row>
    <row r="34" spans="2:12" ht="16.5" x14ac:dyDescent="0.3">
      <c r="B34" s="430" t="s">
        <v>157</v>
      </c>
      <c r="C34" s="476"/>
      <c r="D34" s="121">
        <f>SUM(D28,D21)</f>
        <v>9.015200000000001E-2</v>
      </c>
      <c r="E34" s="122"/>
      <c r="F34" s="80">
        <f>SUM(F21,F28)</f>
        <v>7.0262665759999985</v>
      </c>
      <c r="G34" s="79" t="s">
        <v>78</v>
      </c>
      <c r="H34" s="121">
        <f>SUM(H21,H28)</f>
        <v>0.11810000000000001</v>
      </c>
      <c r="I34" s="123"/>
      <c r="J34" s="124"/>
      <c r="K34" s="80">
        <f>SUM(K28,K21)</f>
        <v>9.2044777999999994</v>
      </c>
      <c r="L34" s="8" t="s">
        <v>9</v>
      </c>
    </row>
  </sheetData>
  <sheetProtection algorithmName="SHA-512" hashValue="TIbfxXuckQUhPdpgbyBfN3aW921GgrelVcUYilL3buRzBeOsL1IJTlOeE3/lrH+Saol0XzyoiKeT+k6mlEuoKA==" saltValue="K0n9uES/257S5dqwYXE+LA==" spinCount="100000" sheet="1" objects="1" scenarios="1"/>
  <mergeCells count="9">
    <mergeCell ref="B34:C34"/>
    <mergeCell ref="B5:C5"/>
    <mergeCell ref="B3:J3"/>
    <mergeCell ref="F13:H13"/>
    <mergeCell ref="B15:L15"/>
    <mergeCell ref="B7:D7"/>
    <mergeCell ref="F7:L9"/>
    <mergeCell ref="J12:K12"/>
    <mergeCell ref="F12:I12"/>
  </mergeCells>
  <phoneticPr fontId="0" type="noConversion"/>
  <dataValidations count="2">
    <dataValidation type="decimal" allowBlank="1" showInputMessage="1" showErrorMessage="1" sqref="K10" xr:uid="{00000000-0002-0000-0400-000000000000}">
      <formula1>0</formula1>
      <formula2>20</formula2>
    </dataValidation>
    <dataValidation type="list" allowBlank="1" showInputMessage="1" showErrorMessage="1" sqref="D12" xr:uid="{00000000-0002-0000-0400-000001000000}">
      <formula1>$D$8:$D$11</formula1>
    </dataValidation>
  </dataValidations>
  <pageMargins left="0.75" right="0.75" top="1" bottom="1" header="0" footer="0"/>
  <pageSetup paperSize="9" scale="85" orientation="portrait" horizontalDpi="4294967292" verticalDpi="1200" r:id="rId1"/>
  <headerFooter alignWithMargins="0">
    <oddFooter>&amp;L&amp;8reforma i rehabilitació amb nous fonaments&amp;R&amp;8&amp;P/&amp;N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O21"/>
  <sheetViews>
    <sheetView showGridLines="0" zoomScaleNormal="100" zoomScaleSheetLayoutView="100" workbookViewId="0">
      <selection activeCell="T14" sqref="T14"/>
    </sheetView>
  </sheetViews>
  <sheetFormatPr baseColWidth="10" defaultColWidth="11.42578125" defaultRowHeight="13.5" x14ac:dyDescent="0.25"/>
  <cols>
    <col min="1" max="1" width="2.42578125" style="6" customWidth="1"/>
    <col min="2" max="2" width="1.42578125" style="6" hidden="1" customWidth="1"/>
    <col min="3" max="3" width="18.5703125" style="6" customWidth="1"/>
    <col min="4" max="4" width="17" style="6" customWidth="1"/>
    <col min="5" max="5" width="10.140625" style="6" customWidth="1"/>
    <col min="6" max="6" width="6.28515625" style="6" customWidth="1"/>
    <col min="7" max="7" width="8.140625" style="6" customWidth="1"/>
    <col min="8" max="8" width="4.5703125" style="6" customWidth="1"/>
    <col min="9" max="9" width="11.5703125" style="6" customWidth="1"/>
    <col min="10" max="10" width="3.7109375" style="6" customWidth="1"/>
    <col min="11" max="11" width="5.42578125" style="6" customWidth="1"/>
    <col min="12" max="12" width="9.5703125" style="6" customWidth="1"/>
    <col min="13" max="13" width="7.42578125" style="6" customWidth="1"/>
    <col min="14" max="14" width="2.28515625" style="6" customWidth="1"/>
    <col min="15" max="15" width="0" style="6" hidden="1" customWidth="1"/>
    <col min="16" max="16384" width="11.42578125" style="6"/>
  </cols>
  <sheetData>
    <row r="1" spans="3:15" ht="14.25" x14ac:dyDescent="0.3">
      <c r="D1" s="14"/>
    </row>
    <row r="2" spans="3:15" ht="15.95" customHeight="1" x14ac:dyDescent="0.25">
      <c r="C2" s="427" t="s">
        <v>200</v>
      </c>
      <c r="D2" s="494"/>
      <c r="E2" s="494"/>
      <c r="F2" s="494"/>
      <c r="G2" s="494"/>
      <c r="H2" s="494"/>
      <c r="I2" s="494"/>
      <c r="J2" s="494"/>
      <c r="K2" s="494"/>
      <c r="L2" s="464"/>
      <c r="M2" s="478"/>
    </row>
    <row r="3" spans="3:15" x14ac:dyDescent="0.25">
      <c r="C3" s="10"/>
      <c r="M3" s="11"/>
    </row>
    <row r="4" spans="3:15" ht="16.5" x14ac:dyDescent="0.3">
      <c r="C4" s="71" t="s">
        <v>185</v>
      </c>
      <c r="D4" s="139">
        <v>1304.75</v>
      </c>
      <c r="E4" s="6" t="s">
        <v>18</v>
      </c>
      <c r="M4" s="11"/>
    </row>
    <row r="5" spans="3:15" ht="9" customHeight="1" x14ac:dyDescent="0.25">
      <c r="C5" s="10"/>
      <c r="M5" s="11"/>
    </row>
    <row r="6" spans="3:15" ht="14.25" x14ac:dyDescent="0.3">
      <c r="C6" s="12"/>
      <c r="D6" s="7"/>
      <c r="E6" s="7" t="s">
        <v>75</v>
      </c>
      <c r="F6" s="7"/>
      <c r="G6" s="7" t="s">
        <v>76</v>
      </c>
      <c r="H6" s="7"/>
      <c r="I6" s="7" t="s">
        <v>83</v>
      </c>
      <c r="J6" s="7"/>
      <c r="K6" s="7"/>
      <c r="L6" s="7" t="s">
        <v>84</v>
      </c>
      <c r="M6" s="13"/>
    </row>
    <row r="7" spans="3:15" ht="14.25" x14ac:dyDescent="0.3">
      <c r="C7" s="12"/>
      <c r="D7" s="7"/>
      <c r="E7" s="7" t="s">
        <v>7</v>
      </c>
      <c r="F7" s="7"/>
      <c r="G7" s="7" t="s">
        <v>77</v>
      </c>
      <c r="H7" s="7"/>
      <c r="I7" s="7" t="s">
        <v>6</v>
      </c>
      <c r="J7" s="7"/>
      <c r="K7" s="7"/>
      <c r="L7" s="7" t="s">
        <v>3</v>
      </c>
      <c r="M7" s="13"/>
    </row>
    <row r="8" spans="3:15" ht="14.25" x14ac:dyDescent="0.3">
      <c r="C8" s="161" t="s">
        <v>413</v>
      </c>
      <c r="D8" s="20"/>
      <c r="E8" s="373">
        <f>SUM(E9:E13)</f>
        <v>8.5885000000000003E-2</v>
      </c>
      <c r="F8" s="20"/>
      <c r="G8" s="377">
        <f>PRODUCT(E8,D4)</f>
        <v>112.05845375</v>
      </c>
      <c r="H8" s="20"/>
      <c r="I8" s="373">
        <f>SUM(I9:I13)</f>
        <v>8.9570000000000011E-2</v>
      </c>
      <c r="J8" s="162"/>
      <c r="K8" s="162"/>
      <c r="L8" s="377">
        <f>PRODUCT(I8,D4)</f>
        <v>116.86645750000001</v>
      </c>
      <c r="M8" s="92"/>
    </row>
    <row r="9" spans="3:15" ht="14.25" x14ac:dyDescent="0.3">
      <c r="C9" s="86" t="s">
        <v>68</v>
      </c>
      <c r="E9" s="163">
        <v>3.6634E-2</v>
      </c>
      <c r="F9" s="14"/>
      <c r="G9" s="375">
        <f>PRODUCT(E9,D4)</f>
        <v>47.798211500000001</v>
      </c>
      <c r="H9" s="14"/>
      <c r="I9" s="163">
        <v>4.07E-2</v>
      </c>
      <c r="J9" s="14"/>
      <c r="K9" s="14"/>
      <c r="L9" s="375">
        <f>PRODUCT(D4,I9)</f>
        <v>53.103324999999998</v>
      </c>
      <c r="M9" s="17"/>
    </row>
    <row r="10" spans="3:15" ht="14.25" x14ac:dyDescent="0.3">
      <c r="C10" s="86" t="s">
        <v>69</v>
      </c>
      <c r="E10" s="163">
        <v>3.6464000000000003E-2</v>
      </c>
      <c r="F10" s="14"/>
      <c r="G10" s="375">
        <f>PRODUCT(E10,D4)</f>
        <v>47.576404000000004</v>
      </c>
      <c r="H10" s="14"/>
      <c r="I10" s="163">
        <v>2.605E-2</v>
      </c>
      <c r="J10" s="14"/>
      <c r="K10" s="14"/>
      <c r="L10" s="375">
        <f>PRODUCT(D4,I10)</f>
        <v>33.988737499999999</v>
      </c>
      <c r="M10" s="17"/>
    </row>
    <row r="11" spans="3:15" ht="14.25" x14ac:dyDescent="0.3">
      <c r="C11" s="86" t="s">
        <v>70</v>
      </c>
      <c r="E11" s="163">
        <v>7.8600000000000007E-3</v>
      </c>
      <c r="F11" s="14"/>
      <c r="G11" s="375">
        <f>PRODUCT(D4,E11)</f>
        <v>10.255335000000001</v>
      </c>
      <c r="H11" s="14"/>
      <c r="I11" s="163">
        <v>1.18E-2</v>
      </c>
      <c r="J11" s="14"/>
      <c r="K11" s="14"/>
      <c r="L11" s="375">
        <f>PRODUCT(I11,D4)</f>
        <v>15.396049999999999</v>
      </c>
      <c r="M11" s="17"/>
      <c r="O11" s="376">
        <f>SUM(I9:I13)</f>
        <v>8.9570000000000011E-2</v>
      </c>
    </row>
    <row r="12" spans="3:15" ht="14.25" x14ac:dyDescent="0.3">
      <c r="C12" s="86" t="s">
        <v>253</v>
      </c>
      <c r="E12" s="163">
        <v>3.9269999999999999E-3</v>
      </c>
      <c r="F12" s="14"/>
      <c r="G12" s="375">
        <f>PRODUCT(D4,E12)</f>
        <v>5.12375325</v>
      </c>
      <c r="H12" s="14"/>
      <c r="I12" s="163">
        <v>9.7199999999999995E-3</v>
      </c>
      <c r="J12" s="14"/>
      <c r="K12" s="14"/>
      <c r="L12" s="375">
        <f>PRODUCT(I12,D4)</f>
        <v>12.682169999999999</v>
      </c>
      <c r="M12" s="17"/>
    </row>
    <row r="13" spans="3:15" ht="14.25" x14ac:dyDescent="0.3">
      <c r="C13" s="86" t="s">
        <v>71</v>
      </c>
      <c r="E13" s="163">
        <v>1E-3</v>
      </c>
      <c r="F13" s="14"/>
      <c r="G13" s="375">
        <f>PRODUCT(E13,D4)</f>
        <v>1.3047500000000001</v>
      </c>
      <c r="H13" s="14"/>
      <c r="I13" s="163">
        <v>1.2999999999999999E-3</v>
      </c>
      <c r="J13" s="14"/>
      <c r="K13" s="14"/>
      <c r="L13" s="375">
        <f>PRODUCT(D4,I13)</f>
        <v>1.696175</v>
      </c>
      <c r="M13" s="17"/>
      <c r="O13" s="164"/>
    </row>
    <row r="14" spans="3:15" ht="8.25" customHeight="1" x14ac:dyDescent="0.25">
      <c r="C14" s="10"/>
      <c r="E14" s="374"/>
      <c r="G14" s="376"/>
      <c r="I14" s="374"/>
      <c r="L14" s="376"/>
      <c r="M14" s="11"/>
    </row>
    <row r="15" spans="3:15" ht="14.25" x14ac:dyDescent="0.3">
      <c r="C15" s="161" t="s">
        <v>154</v>
      </c>
      <c r="D15" s="20"/>
      <c r="E15" s="373">
        <f>SUM(E16:E19)</f>
        <v>4.267E-3</v>
      </c>
      <c r="F15" s="20"/>
      <c r="G15" s="377">
        <f>PRODUCT(E15,D4)</f>
        <v>5.5673682500000004</v>
      </c>
      <c r="H15" s="20"/>
      <c r="I15" s="373">
        <f>SUM(I16:I19)</f>
        <v>2.8529999999999996E-2</v>
      </c>
      <c r="J15" s="20"/>
      <c r="K15" s="20"/>
      <c r="L15" s="377">
        <f>PRODUCT(I15,D4)</f>
        <v>37.224517499999997</v>
      </c>
      <c r="M15" s="24"/>
    </row>
    <row r="16" spans="3:15" ht="14.25" x14ac:dyDescent="0.3">
      <c r="C16" s="86" t="s">
        <v>72</v>
      </c>
      <c r="E16" s="163">
        <v>1.207E-3</v>
      </c>
      <c r="F16" s="14"/>
      <c r="G16" s="375">
        <f>PRODUCT(D4,E16)</f>
        <v>1.57483325</v>
      </c>
      <c r="H16" s="14"/>
      <c r="I16" s="163">
        <v>4.4999999999999997E-3</v>
      </c>
      <c r="J16" s="14"/>
      <c r="K16" s="14"/>
      <c r="L16" s="375">
        <f>PRODUCT(I16,D4)</f>
        <v>5.8713749999999996</v>
      </c>
      <c r="M16" s="17"/>
    </row>
    <row r="17" spans="3:13" ht="14.25" x14ac:dyDescent="0.3">
      <c r="C17" s="86" t="s">
        <v>73</v>
      </c>
      <c r="E17" s="163">
        <v>1.58E-3</v>
      </c>
      <c r="F17" s="14"/>
      <c r="G17" s="375">
        <f>PRODUCT(E17,D4)</f>
        <v>2.0615049999999999</v>
      </c>
      <c r="H17" s="14"/>
      <c r="I17" s="163">
        <v>1.035E-2</v>
      </c>
      <c r="J17" s="14"/>
      <c r="K17" s="14"/>
      <c r="L17" s="375">
        <f>PRODUCT(D4,I17)</f>
        <v>13.5041625</v>
      </c>
      <c r="M17" s="17"/>
    </row>
    <row r="18" spans="3:13" ht="14.25" x14ac:dyDescent="0.3">
      <c r="C18" s="86" t="s">
        <v>155</v>
      </c>
      <c r="E18" s="163">
        <v>8.3000000000000001E-4</v>
      </c>
      <c r="F18" s="14"/>
      <c r="G18" s="375">
        <f>PRODUCT(E18,D4)</f>
        <v>1.0829424999999999</v>
      </c>
      <c r="H18" s="14"/>
      <c r="I18" s="163">
        <v>1.188E-2</v>
      </c>
      <c r="J18" s="14"/>
      <c r="K18" s="14"/>
      <c r="L18" s="375">
        <f>PRODUCT(D4,I18)</f>
        <v>15.50043</v>
      </c>
      <c r="M18" s="17"/>
    </row>
    <row r="19" spans="3:13" ht="14.25" x14ac:dyDescent="0.3">
      <c r="C19" s="86" t="s">
        <v>74</v>
      </c>
      <c r="E19" s="163">
        <v>6.4999999999999997E-4</v>
      </c>
      <c r="F19" s="14"/>
      <c r="G19" s="375">
        <f>PRODUCT(E19,D4)</f>
        <v>0.84808749999999999</v>
      </c>
      <c r="H19" s="14"/>
      <c r="I19" s="163">
        <v>1.8E-3</v>
      </c>
      <c r="J19" s="14"/>
      <c r="K19" s="14"/>
      <c r="L19" s="375">
        <f>PRODUCT(I19,D4)</f>
        <v>2.3485499999999999</v>
      </c>
      <c r="M19" s="17"/>
    </row>
    <row r="20" spans="3:13" ht="8.25" customHeight="1" x14ac:dyDescent="0.25">
      <c r="C20" s="10"/>
      <c r="E20" s="25"/>
      <c r="I20" s="25"/>
      <c r="M20" s="11"/>
    </row>
    <row r="21" spans="3:13" ht="16.5" x14ac:dyDescent="0.3">
      <c r="C21" s="430" t="s">
        <v>201</v>
      </c>
      <c r="D21" s="476"/>
      <c r="E21" s="121"/>
      <c r="F21" s="122"/>
      <c r="G21" s="80">
        <f>SUM(G8,G15)</f>
        <v>117.625822</v>
      </c>
      <c r="H21" s="79" t="s">
        <v>78</v>
      </c>
      <c r="I21" s="121">
        <f>SUM(I8,I15)</f>
        <v>0.11810000000000001</v>
      </c>
      <c r="J21" s="123"/>
      <c r="K21" s="124"/>
      <c r="L21" s="80">
        <f>SUM(L15,L8)</f>
        <v>154.09097500000001</v>
      </c>
      <c r="M21" s="8" t="s">
        <v>9</v>
      </c>
    </row>
  </sheetData>
  <sheetProtection password="CCBA" sheet="1" objects="1" scenarios="1"/>
  <mergeCells count="2">
    <mergeCell ref="C21:D21"/>
    <mergeCell ref="C2:M2"/>
  </mergeCells>
  <phoneticPr fontId="0" type="noConversion"/>
  <pageMargins left="0.75" right="0.75" top="1" bottom="1" header="0" footer="0"/>
  <pageSetup paperSize="9" scale="80" orientation="portrait" horizontalDpi="4294967294" verticalDpi="1200" r:id="rId1"/>
  <headerFooter alignWithMargins="0">
    <oddFooter>&amp;L&amp;8ampliació amb nous fonaments&amp;R&amp;8&amp;P/&amp;N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B2:AA510"/>
  <sheetViews>
    <sheetView showGridLines="0" tabSelected="1" topLeftCell="A290" zoomScaleNormal="100" zoomScaleSheetLayoutView="100" workbookViewId="0">
      <selection activeCell="J401" sqref="J401"/>
    </sheetView>
  </sheetViews>
  <sheetFormatPr baseColWidth="10" defaultColWidth="11.42578125" defaultRowHeight="13.5" x14ac:dyDescent="0.25"/>
  <cols>
    <col min="1" max="1" width="0.7109375" style="6" customWidth="1"/>
    <col min="2" max="2" width="7.42578125" style="51" customWidth="1"/>
    <col min="3" max="3" width="2.5703125" style="6" customWidth="1"/>
    <col min="4" max="4" width="28.28515625" style="6" customWidth="1"/>
    <col min="5" max="5" width="10.7109375" style="6" customWidth="1"/>
    <col min="6" max="6" width="10.42578125" style="6" customWidth="1"/>
    <col min="7" max="7" width="4.5703125" style="6" customWidth="1"/>
    <col min="8" max="8" width="8.140625" style="6" customWidth="1"/>
    <col min="9" max="9" width="5" style="6" customWidth="1"/>
    <col min="10" max="10" width="10.140625" style="6" customWidth="1"/>
    <col min="11" max="11" width="4.42578125" style="6" customWidth="1"/>
    <col min="12" max="12" width="2" style="6" customWidth="1"/>
    <col min="13" max="13" width="10.42578125" style="6" customWidth="1"/>
    <col min="14" max="14" width="8.140625" style="6" customWidth="1"/>
    <col min="15" max="16" width="5" style="6" customWidth="1"/>
    <col min="17" max="17" width="5.7109375" style="6" customWidth="1"/>
    <col min="18" max="18" width="13.85546875" style="6" customWidth="1"/>
    <col min="19" max="19" width="5" style="6" hidden="1" customWidth="1"/>
    <col min="20" max="21" width="2.5703125" style="6" hidden="1" customWidth="1"/>
    <col min="22" max="22" width="6.28515625" style="6" hidden="1" customWidth="1"/>
    <col min="23" max="23" width="9.85546875" style="6" hidden="1" customWidth="1"/>
    <col min="24" max="24" width="8" style="6" hidden="1" customWidth="1"/>
    <col min="25" max="25" width="1" style="6" hidden="1" customWidth="1"/>
    <col min="26" max="27" width="2.5703125" style="6" hidden="1" customWidth="1"/>
    <col min="28" max="16384" width="11.42578125" style="6"/>
  </cols>
  <sheetData>
    <row r="2" spans="2:24" ht="24.75" customHeight="1" thickBot="1" x14ac:dyDescent="0.3">
      <c r="B2" s="690" t="s">
        <v>450</v>
      </c>
      <c r="D2" s="520" t="s">
        <v>25</v>
      </c>
      <c r="E2" s="520"/>
      <c r="F2" s="520"/>
      <c r="G2" s="520"/>
      <c r="H2" s="520"/>
      <c r="I2" s="520"/>
      <c r="J2" s="520"/>
      <c r="K2" s="521" t="s">
        <v>321</v>
      </c>
      <c r="L2" s="521"/>
      <c r="M2" s="521"/>
      <c r="N2" s="521"/>
      <c r="X2" s="403" t="s">
        <v>251</v>
      </c>
    </row>
    <row r="3" spans="2:24" x14ac:dyDescent="0.25">
      <c r="B3" s="690"/>
      <c r="D3" s="495" t="s">
        <v>438</v>
      </c>
      <c r="E3" s="495"/>
      <c r="F3" s="495"/>
      <c r="G3" s="495"/>
      <c r="H3" s="495"/>
      <c r="I3" s="495"/>
      <c r="J3" s="495"/>
      <c r="K3" s="540" t="s">
        <v>265</v>
      </c>
      <c r="L3" s="540"/>
      <c r="M3" s="540"/>
      <c r="N3" s="540"/>
      <c r="X3" s="6" t="s">
        <v>421</v>
      </c>
    </row>
    <row r="4" spans="2:24" x14ac:dyDescent="0.25">
      <c r="B4" s="690"/>
      <c r="D4" s="495"/>
      <c r="E4" s="495"/>
      <c r="F4" s="495"/>
      <c r="G4" s="495"/>
      <c r="H4" s="495"/>
      <c r="I4" s="495"/>
      <c r="J4" s="495"/>
      <c r="K4" s="540" t="s">
        <v>266</v>
      </c>
      <c r="L4" s="540"/>
      <c r="M4" s="540"/>
      <c r="N4" s="540"/>
      <c r="X4" s="6" t="s">
        <v>422</v>
      </c>
    </row>
    <row r="5" spans="2:24" x14ac:dyDescent="0.25">
      <c r="B5" s="690"/>
      <c r="D5" s="567" t="s">
        <v>44</v>
      </c>
      <c r="E5" s="567"/>
      <c r="F5" s="567"/>
      <c r="G5" s="567"/>
      <c r="H5" s="567"/>
      <c r="I5" s="567"/>
      <c r="J5" s="567"/>
      <c r="K5" s="568" t="s">
        <v>267</v>
      </c>
      <c r="L5" s="568"/>
      <c r="M5" s="568"/>
      <c r="N5" s="568"/>
      <c r="Q5" s="567"/>
      <c r="R5" s="567"/>
      <c r="S5" s="567"/>
      <c r="T5" s="567"/>
      <c r="U5" s="567"/>
      <c r="V5" s="567"/>
      <c r="W5" s="567"/>
    </row>
    <row r="6" spans="2:24" ht="39.950000000000003" customHeight="1" x14ac:dyDescent="0.3">
      <c r="B6" s="690"/>
      <c r="D6" s="495" t="s">
        <v>460</v>
      </c>
      <c r="E6" s="495"/>
      <c r="F6" s="495"/>
      <c r="G6" s="495"/>
      <c r="H6" s="495"/>
      <c r="I6" s="495"/>
      <c r="J6" s="495"/>
      <c r="K6" s="585"/>
      <c r="L6" s="585"/>
      <c r="M6" s="585"/>
      <c r="N6" s="585"/>
    </row>
    <row r="7" spans="2:24" ht="17.25" customHeight="1" x14ac:dyDescent="0.3">
      <c r="B7" s="690"/>
      <c r="D7" s="495" t="s">
        <v>226</v>
      </c>
      <c r="E7" s="495"/>
      <c r="F7" s="495"/>
      <c r="G7" s="495"/>
      <c r="H7" s="495"/>
      <c r="I7" s="495"/>
      <c r="J7" s="495"/>
      <c r="K7" s="145"/>
      <c r="L7" s="145"/>
      <c r="M7" s="145"/>
      <c r="N7" s="145"/>
    </row>
    <row r="8" spans="2:24" ht="17.25" customHeight="1" thickBot="1" x14ac:dyDescent="0.3">
      <c r="B8" s="690"/>
      <c r="D8" s="539" t="s">
        <v>250</v>
      </c>
      <c r="E8" s="539"/>
      <c r="F8" s="539"/>
      <c r="G8" s="539"/>
      <c r="H8" s="539"/>
      <c r="I8" s="539"/>
      <c r="J8" s="539"/>
      <c r="K8" s="586"/>
      <c r="L8" s="586"/>
      <c r="M8" s="586"/>
      <c r="N8" s="586"/>
    </row>
    <row r="9" spans="2:24" ht="8.25" customHeight="1" x14ac:dyDescent="0.25">
      <c r="B9" s="690"/>
      <c r="D9" s="167"/>
      <c r="E9" s="167"/>
      <c r="F9" s="167"/>
      <c r="G9" s="167"/>
      <c r="H9" s="167"/>
      <c r="I9" s="167"/>
      <c r="J9" s="167"/>
      <c r="K9" s="168"/>
      <c r="L9" s="168"/>
      <c r="M9" s="168"/>
      <c r="N9" s="168"/>
    </row>
    <row r="10" spans="2:24" ht="14.25" x14ac:dyDescent="0.25">
      <c r="B10" s="690"/>
      <c r="D10" s="169" t="s">
        <v>189</v>
      </c>
      <c r="E10" s="536" t="s">
        <v>467</v>
      </c>
      <c r="F10" s="537"/>
      <c r="G10" s="537"/>
      <c r="H10" s="537"/>
      <c r="I10" s="537"/>
      <c r="J10" s="537"/>
      <c r="K10" s="537"/>
      <c r="L10" s="537"/>
      <c r="M10" s="537"/>
      <c r="N10" s="538"/>
    </row>
    <row r="11" spans="2:24" ht="14.25" x14ac:dyDescent="0.3">
      <c r="B11" s="690"/>
      <c r="D11" s="170" t="s">
        <v>80</v>
      </c>
      <c r="E11" s="607" t="s">
        <v>469</v>
      </c>
      <c r="F11" s="608"/>
      <c r="G11" s="608"/>
      <c r="H11" s="608"/>
      <c r="I11" s="608"/>
      <c r="J11" s="608"/>
      <c r="K11" s="608"/>
      <c r="L11" s="608"/>
      <c r="M11" s="608"/>
      <c r="N11" s="609"/>
    </row>
    <row r="12" spans="2:24" ht="14.25" x14ac:dyDescent="0.3">
      <c r="B12" s="690"/>
      <c r="D12" s="170" t="s">
        <v>81</v>
      </c>
      <c r="E12" s="613" t="s">
        <v>468</v>
      </c>
      <c r="F12" s="614"/>
      <c r="G12" s="615"/>
      <c r="H12" s="611" t="s">
        <v>82</v>
      </c>
      <c r="I12" s="612"/>
      <c r="J12" s="613" t="s">
        <v>462</v>
      </c>
      <c r="K12" s="614"/>
      <c r="L12" s="614"/>
      <c r="M12" s="614"/>
      <c r="N12" s="615"/>
    </row>
    <row r="13" spans="2:24" ht="9" customHeight="1" x14ac:dyDescent="0.25">
      <c r="B13" s="690"/>
      <c r="D13" s="610"/>
      <c r="E13" s="443"/>
      <c r="F13" s="443"/>
      <c r="G13" s="443"/>
      <c r="H13" s="443"/>
      <c r="I13" s="443"/>
      <c r="J13" s="443"/>
      <c r="K13" s="443"/>
      <c r="L13" s="443"/>
      <c r="M13" s="443"/>
      <c r="N13" s="443"/>
    </row>
    <row r="14" spans="2:24" ht="13.5" customHeight="1" thickBot="1" x14ac:dyDescent="0.3">
      <c r="B14" s="690"/>
      <c r="D14" s="539" t="s">
        <v>79</v>
      </c>
      <c r="E14" s="539"/>
      <c r="F14" s="539"/>
      <c r="G14" s="539"/>
      <c r="H14" s="539"/>
      <c r="I14" s="539"/>
      <c r="J14" s="539"/>
      <c r="K14" s="586"/>
      <c r="L14" s="586"/>
      <c r="M14" s="586"/>
      <c r="N14" s="586"/>
    </row>
    <row r="15" spans="2:24" ht="6.75" customHeight="1" x14ac:dyDescent="0.25">
      <c r="B15" s="690"/>
      <c r="D15" s="147"/>
      <c r="E15" s="195"/>
      <c r="F15" s="195"/>
      <c r="G15" s="195"/>
      <c r="H15" s="195"/>
      <c r="I15" s="195"/>
      <c r="J15" s="195"/>
      <c r="K15" s="195"/>
      <c r="L15" s="195"/>
      <c r="M15" s="195"/>
      <c r="N15" s="195"/>
    </row>
    <row r="16" spans="2:24" x14ac:dyDescent="0.25">
      <c r="B16" s="690"/>
      <c r="D16" s="543" t="s">
        <v>26</v>
      </c>
      <c r="E16" s="543"/>
      <c r="F16" s="543"/>
      <c r="G16" s="543"/>
      <c r="H16" s="543"/>
      <c r="I16" s="543"/>
      <c r="J16" s="543"/>
      <c r="K16" s="543"/>
      <c r="L16" s="543"/>
      <c r="M16" s="543"/>
      <c r="N16" s="543"/>
    </row>
    <row r="17" spans="2:22" ht="13.5" customHeight="1" x14ac:dyDescent="0.3">
      <c r="B17" s="690"/>
      <c r="D17" s="171"/>
      <c r="E17" s="172" t="s">
        <v>204</v>
      </c>
      <c r="F17" s="35"/>
      <c r="G17" s="173"/>
      <c r="H17" s="174" t="s">
        <v>75</v>
      </c>
      <c r="I17" s="89"/>
      <c r="J17" s="175"/>
      <c r="K17" s="176"/>
      <c r="L17" s="89"/>
      <c r="M17" s="174" t="s">
        <v>95</v>
      </c>
      <c r="N17" s="177"/>
    </row>
    <row r="18" spans="2:22" ht="14.25" x14ac:dyDescent="0.3">
      <c r="B18" s="690"/>
      <c r="D18" s="136"/>
      <c r="E18" s="7" t="s">
        <v>205</v>
      </c>
      <c r="F18" s="7"/>
      <c r="G18" s="178"/>
      <c r="H18" s="7"/>
      <c r="J18" s="179"/>
      <c r="K18" s="180"/>
      <c r="M18" s="7"/>
      <c r="N18" s="181"/>
    </row>
    <row r="19" spans="2:22" ht="11.45" customHeight="1" x14ac:dyDescent="0.3">
      <c r="B19" s="690"/>
      <c r="D19" s="86" t="s">
        <v>148</v>
      </c>
      <c r="F19" s="7"/>
      <c r="G19" s="178"/>
      <c r="H19" s="63">
        <f>'EXCAVACIÓ-MOV TERRES'!G5</f>
        <v>0</v>
      </c>
      <c r="J19" s="179"/>
      <c r="K19" s="180"/>
      <c r="M19" s="371">
        <f>'EXCAVACIÓ-MOV TERRES'!C5</f>
        <v>0</v>
      </c>
      <c r="N19" s="181"/>
    </row>
    <row r="20" spans="2:22" ht="11.45" customHeight="1" x14ac:dyDescent="0.3">
      <c r="B20" s="690"/>
      <c r="D20" s="86" t="s">
        <v>149</v>
      </c>
      <c r="F20" s="7"/>
      <c r="G20" s="178"/>
      <c r="H20" s="63">
        <f>'EXCAVACIÓ-MOV TERRES'!G6</f>
        <v>1324.3</v>
      </c>
      <c r="J20" s="179"/>
      <c r="K20" s="180"/>
      <c r="M20" s="371">
        <f>'EXCAVACIÓ-MOV TERRES'!C6</f>
        <v>779</v>
      </c>
      <c r="N20" s="181"/>
      <c r="V20" s="357"/>
    </row>
    <row r="21" spans="2:22" ht="11.45" customHeight="1" x14ac:dyDescent="0.3">
      <c r="B21" s="690"/>
      <c r="D21" s="86" t="s">
        <v>150</v>
      </c>
      <c r="F21" s="7"/>
      <c r="G21" s="178"/>
      <c r="H21" s="63">
        <f>'EXCAVACIÓ-MOV TERRES'!G7</f>
        <v>0</v>
      </c>
      <c r="J21" s="179"/>
      <c r="K21" s="180"/>
      <c r="M21" s="371">
        <f>'EXCAVACIÓ-MOV TERRES'!C7</f>
        <v>0</v>
      </c>
      <c r="N21" s="181"/>
    </row>
    <row r="22" spans="2:22" ht="11.45" customHeight="1" x14ac:dyDescent="0.3">
      <c r="B22" s="690"/>
      <c r="D22" s="86" t="s">
        <v>151</v>
      </c>
      <c r="F22" s="7"/>
      <c r="G22" s="178"/>
      <c r="H22" s="63">
        <f>'EXCAVACIÓ-MOV TERRES'!G8</f>
        <v>0</v>
      </c>
      <c r="J22" s="179"/>
      <c r="K22" s="180"/>
      <c r="M22" s="371">
        <f>'EXCAVACIÓ-MOV TERRES'!C8</f>
        <v>0</v>
      </c>
      <c r="N22" s="181"/>
    </row>
    <row r="23" spans="2:22" ht="11.45" customHeight="1" x14ac:dyDescent="0.3">
      <c r="B23" s="690"/>
      <c r="D23" s="86" t="s">
        <v>59</v>
      </c>
      <c r="F23" s="7"/>
      <c r="G23" s="178"/>
      <c r="H23" s="63">
        <f>'EXCAVACIÓ-MOV TERRES'!G9</f>
        <v>0</v>
      </c>
      <c r="J23" s="179"/>
      <c r="K23" s="180"/>
      <c r="M23" s="371">
        <f>'EXCAVACIÓ-MOV TERRES'!C9</f>
        <v>0</v>
      </c>
      <c r="N23" s="181"/>
    </row>
    <row r="24" spans="2:22" ht="11.45" customHeight="1" x14ac:dyDescent="0.3">
      <c r="B24" s="690"/>
      <c r="D24" s="86" t="s">
        <v>320</v>
      </c>
      <c r="E24" s="7">
        <v>170503</v>
      </c>
      <c r="F24" s="7"/>
      <c r="G24" s="178"/>
      <c r="H24" s="63">
        <f>'EXCAVACIÓ-MOV TERRES'!G10</f>
        <v>0</v>
      </c>
      <c r="J24" s="179"/>
      <c r="K24" s="180"/>
      <c r="M24" s="371">
        <f>'EXCAVACIÓ-MOV TERRES'!C10</f>
        <v>0</v>
      </c>
      <c r="N24" s="181"/>
    </row>
    <row r="25" spans="2:22" ht="11.45" customHeight="1" x14ac:dyDescent="0.3">
      <c r="B25" s="690"/>
      <c r="D25" s="86" t="s">
        <v>71</v>
      </c>
      <c r="F25" s="7"/>
      <c r="G25" s="178"/>
      <c r="H25" s="63">
        <f>'EXCAVACIÓ-MOV TERRES'!G11</f>
        <v>347.7</v>
      </c>
      <c r="J25" s="179"/>
      <c r="K25" s="180"/>
      <c r="M25" s="371">
        <f>'EXCAVACIÓ-MOV TERRES'!C11</f>
        <v>183</v>
      </c>
      <c r="N25" s="181"/>
    </row>
    <row r="26" spans="2:22" ht="15.75" x14ac:dyDescent="0.25">
      <c r="B26" s="690"/>
      <c r="D26" s="182" t="s">
        <v>330</v>
      </c>
      <c r="E26" s="20"/>
      <c r="F26" s="20"/>
      <c r="G26" s="20"/>
      <c r="H26" s="183">
        <f>SUM(H19:H25)</f>
        <v>1672</v>
      </c>
      <c r="I26" s="184" t="s">
        <v>78</v>
      </c>
      <c r="J26" s="20"/>
      <c r="K26" s="20"/>
      <c r="L26" s="20"/>
      <c r="M26" s="185">
        <f>SUM(M19:M25)</f>
        <v>962</v>
      </c>
      <c r="N26" s="186" t="s">
        <v>9</v>
      </c>
      <c r="U26" s="164"/>
    </row>
    <row r="27" spans="2:22" ht="15.95" customHeight="1" x14ac:dyDescent="0.25">
      <c r="B27" s="690"/>
      <c r="D27" s="541" t="s">
        <v>322</v>
      </c>
      <c r="E27" s="542"/>
      <c r="F27" s="542"/>
      <c r="G27" s="542"/>
      <c r="H27" s="542"/>
      <c r="I27" s="542"/>
      <c r="J27" s="542"/>
      <c r="K27" s="542"/>
      <c r="L27" s="542"/>
      <c r="M27" s="543"/>
      <c r="N27" s="544"/>
      <c r="U27" s="164"/>
    </row>
    <row r="28" spans="2:22" ht="28.5" customHeight="1" x14ac:dyDescent="0.3">
      <c r="B28" s="690"/>
      <c r="D28" s="595" t="s">
        <v>45</v>
      </c>
      <c r="E28" s="596"/>
      <c r="F28" s="597"/>
      <c r="G28" s="545" t="s">
        <v>433</v>
      </c>
      <c r="H28" s="545"/>
      <c r="I28" s="545"/>
      <c r="J28" s="546"/>
      <c r="K28" s="584" t="s">
        <v>434</v>
      </c>
      <c r="L28" s="545"/>
      <c r="M28" s="546"/>
      <c r="N28" s="188"/>
      <c r="P28" s="496" t="str">
        <f>+IF(E123&lt;&gt;0,"ATENCIÓ!  Recordeu senyalar en l'apartat de GESTIÓ quina és la part de terres que es reutilitza, donada la seva repercussió en el dipòsit. ","")</f>
        <v xml:space="preserve">ATENCIÓ!  Recordeu senyalar en l'apartat de GESTIÓ quina és la part de terres que es reutilitza, donada la seva repercussió en el dipòsit. </v>
      </c>
      <c r="Q28" s="497"/>
      <c r="R28" s="497"/>
      <c r="S28" s="497"/>
      <c r="T28" s="497"/>
      <c r="U28" s="497"/>
    </row>
    <row r="29" spans="2:22" x14ac:dyDescent="0.25">
      <c r="B29" s="690"/>
      <c r="D29" s="598"/>
      <c r="E29" s="599"/>
      <c r="F29" s="600"/>
      <c r="G29" s="547" t="s">
        <v>323</v>
      </c>
      <c r="H29" s="547"/>
      <c r="I29" s="547"/>
      <c r="J29" s="548"/>
      <c r="K29" s="630" t="s">
        <v>432</v>
      </c>
      <c r="L29" s="631"/>
      <c r="M29" s="632"/>
      <c r="N29" s="189"/>
      <c r="P29" s="497"/>
      <c r="Q29" s="497"/>
      <c r="R29" s="497"/>
      <c r="S29" s="497"/>
      <c r="T29" s="497"/>
      <c r="U29" s="497"/>
    </row>
    <row r="30" spans="2:22" ht="12" customHeight="1" x14ac:dyDescent="0.25">
      <c r="B30" s="690"/>
      <c r="D30" s="598"/>
      <c r="E30" s="599"/>
      <c r="F30" s="600"/>
      <c r="G30" s="549" t="s">
        <v>324</v>
      </c>
      <c r="H30" s="549"/>
      <c r="I30" s="616" t="s">
        <v>325</v>
      </c>
      <c r="J30" s="617"/>
      <c r="K30" s="633"/>
      <c r="L30" s="634"/>
      <c r="M30" s="635"/>
      <c r="N30" s="189"/>
      <c r="P30" s="497"/>
      <c r="Q30" s="497"/>
      <c r="R30" s="497"/>
      <c r="S30" s="497"/>
      <c r="T30" s="497"/>
      <c r="U30" s="497"/>
    </row>
    <row r="31" spans="2:22" ht="25.5" customHeight="1" x14ac:dyDescent="0.25">
      <c r="B31" s="690"/>
      <c r="D31" s="601"/>
      <c r="E31" s="602"/>
      <c r="F31" s="603"/>
      <c r="G31" s="404" t="s">
        <v>422</v>
      </c>
      <c r="H31" s="405"/>
      <c r="I31" s="406" t="s">
        <v>422</v>
      </c>
      <c r="J31" s="405"/>
      <c r="K31" s="622" t="s">
        <v>421</v>
      </c>
      <c r="L31" s="623"/>
      <c r="M31" s="190"/>
      <c r="N31" s="92"/>
      <c r="P31" s="497"/>
      <c r="Q31" s="497"/>
      <c r="R31" s="497"/>
      <c r="S31" s="497"/>
      <c r="T31" s="497"/>
      <c r="U31" s="497"/>
    </row>
    <row r="32" spans="2:22" ht="6" customHeight="1" x14ac:dyDescent="0.25">
      <c r="B32" s="690"/>
      <c r="D32" s="187"/>
      <c r="E32" s="187"/>
      <c r="F32" s="187"/>
      <c r="G32" s="191"/>
      <c r="H32" s="192"/>
      <c r="I32" s="191"/>
      <c r="J32" s="192"/>
      <c r="K32" s="191"/>
      <c r="L32" s="191"/>
      <c r="M32" s="192"/>
      <c r="U32" s="164"/>
    </row>
    <row r="33" spans="2:21" x14ac:dyDescent="0.25">
      <c r="B33" s="690"/>
      <c r="D33" s="543" t="s">
        <v>326</v>
      </c>
      <c r="E33" s="543"/>
      <c r="F33" s="543"/>
      <c r="G33" s="543"/>
      <c r="H33" s="543"/>
      <c r="I33" s="543"/>
      <c r="J33" s="543"/>
      <c r="K33" s="543"/>
      <c r="L33" s="543"/>
      <c r="M33" s="543"/>
      <c r="N33" s="543"/>
      <c r="U33" s="164"/>
    </row>
    <row r="34" spans="2:21" ht="15" customHeight="1" x14ac:dyDescent="0.3">
      <c r="B34" s="690"/>
      <c r="D34" s="498" t="s">
        <v>204</v>
      </c>
      <c r="E34" s="499"/>
      <c r="F34" s="174" t="s">
        <v>407</v>
      </c>
      <c r="G34" s="35"/>
      <c r="H34" s="174" t="s">
        <v>75</v>
      </c>
      <c r="I34" s="35"/>
      <c r="J34" s="174" t="s">
        <v>408</v>
      </c>
      <c r="K34" s="35"/>
      <c r="L34" s="35"/>
      <c r="M34" s="174" t="s">
        <v>84</v>
      </c>
      <c r="N34" s="36"/>
    </row>
    <row r="35" spans="2:21" ht="15" customHeight="1" x14ac:dyDescent="0.3">
      <c r="B35" s="690"/>
      <c r="D35" s="500" t="s">
        <v>205</v>
      </c>
      <c r="E35" s="501"/>
      <c r="F35" s="130" t="s">
        <v>7</v>
      </c>
      <c r="G35" s="7"/>
      <c r="H35" s="130" t="s">
        <v>77</v>
      </c>
      <c r="I35" s="7"/>
      <c r="J35" s="130" t="s">
        <v>6</v>
      </c>
      <c r="K35" s="7"/>
      <c r="L35" s="7"/>
      <c r="M35" s="130" t="s">
        <v>3</v>
      </c>
      <c r="N35" s="13"/>
    </row>
    <row r="36" spans="2:21" ht="15" customHeight="1" x14ac:dyDescent="0.3">
      <c r="B36" s="690"/>
      <c r="D36" s="86" t="s">
        <v>68</v>
      </c>
      <c r="E36" s="7">
        <v>170102</v>
      </c>
      <c r="F36" s="387">
        <v>0.54200000000000004</v>
      </c>
      <c r="G36" s="72"/>
      <c r="H36" s="72">
        <f>SUM('ENDERROCS (total  i vials)'!G8,'ENDERROCS (total  i vials)'!G25,'ENDERROCS (total  i vials)'!G43,'ENDERROCS ( per partides)'!I158)</f>
        <v>73.301400000000001</v>
      </c>
      <c r="I36" s="72"/>
      <c r="J36" s="387">
        <v>0.51200000000000001</v>
      </c>
      <c r="K36" s="72"/>
      <c r="L36" s="72"/>
      <c r="M36" s="72">
        <f>SUM('ENDERROCS (total  i vials)'!L8,'ENDERROCS (total  i vials)'!L25,'ENDERROCS (total  i vials)'!L43,'ENDERROCS ( per partides)'!L158)</f>
        <v>13.689</v>
      </c>
      <c r="N36" s="17"/>
    </row>
    <row r="37" spans="2:21" ht="15" customHeight="1" x14ac:dyDescent="0.3">
      <c r="B37" s="690"/>
      <c r="D37" s="86" t="s">
        <v>69</v>
      </c>
      <c r="E37" s="7">
        <v>170101</v>
      </c>
      <c r="F37" s="387">
        <v>8.4000000000000005E-2</v>
      </c>
      <c r="G37" s="72"/>
      <c r="H37" s="72">
        <f>SUM('ENDERROCS (total  i vials)'!G9,'ENDERROCS (total  i vials)'!G26,'ENDERROCS (total  i vials)'!G44,'ENDERROCS ( per partides)'!I163,'ENDERROCS ( per partides)'!I166)</f>
        <v>2.16</v>
      </c>
      <c r="I37" s="72"/>
      <c r="J37" s="387">
        <v>6.2E-2</v>
      </c>
      <c r="K37" s="72"/>
      <c r="L37" s="72"/>
      <c r="M37" s="72">
        <f>SUM('ENDERROCS (total  i vials)'!L9,'ENDERROCS (total  i vials)'!L26,'ENDERROCS (total  i vials)'!L44,'ENDERROCS ( per partides)'!L163,'ENDERROCS ( per partides)'!L166)</f>
        <v>0.89999999999999991</v>
      </c>
      <c r="N37" s="17"/>
    </row>
    <row r="38" spans="2:21" ht="15" customHeight="1" x14ac:dyDescent="0.3">
      <c r="B38" s="690"/>
      <c r="D38" s="86" t="s">
        <v>70</v>
      </c>
      <c r="E38" s="7">
        <v>170107</v>
      </c>
      <c r="F38" s="387">
        <v>5.1999999999999998E-2</v>
      </c>
      <c r="G38" s="72"/>
      <c r="H38" s="72">
        <f>SUM('ENDERROCS (total  i vials)'!G10,'ENDERROCS (total  i vials)'!G27,'ENDERROCS (total  i vials)'!G61,'ENDERROCS ( per partides)'!I162,'ENDERROCS ( per partides)'!I165,'ENDERROCS ( per partides)'!I167,'ENDERROCS ( per partides)'!I170,'ENDERROCS ( per partides)'!I171,'ENDERROCS ( per partides)'!I160,'ENDERROCS ( per partides)'!I161,'ENDERROCS (total  i vials)'!G45,'ENDERROCS ( per partides)'!I159,-'ENDERROCS ( per partides)'!D196)</f>
        <v>32.21</v>
      </c>
      <c r="I38" s="72"/>
      <c r="J38" s="387">
        <v>8.2000000000000003E-2</v>
      </c>
      <c r="K38" s="72"/>
      <c r="L38" s="72"/>
      <c r="M38" s="72">
        <f>SUM('ENDERROCS (total  i vials)'!L45,'ENDERROCS (total  i vials)'!L27,'ENDERROCS (total  i vials)'!L10,'ENDERROCS ( per partides)'!L161,'ENDERROCS ( per partides)'!L162,'ENDERROCS ( per partides)'!L165,'ENDERROCS ( per partides)'!L167,'ENDERROCS ( per partides)'!L168,'ENDERROCS ( per partides)'!L170,'ENDERROCS ( per partides)'!L159,'ENDERROCS ( per partides)'!L171,'ENDERROCS ( per partides)'!L160,'ENDERROCS (total  i vials)'!L61,-'ENDERROCS ( per partides)'!G196)</f>
        <v>24.01</v>
      </c>
      <c r="N38" s="17"/>
    </row>
    <row r="39" spans="2:21" ht="15" customHeight="1" x14ac:dyDescent="0.3">
      <c r="B39" s="690"/>
      <c r="D39" s="86" t="s">
        <v>74</v>
      </c>
      <c r="E39" s="7">
        <v>170407</v>
      </c>
      <c r="F39" s="387">
        <v>4.0000000000000001E-3</v>
      </c>
      <c r="G39" s="72"/>
      <c r="H39" s="72">
        <f>SUM('ENDERROCS (total  i vials)'!G11,'ENDERROCS (total  i vials)'!G28,'ENDERROCS (total  i vials)'!G46,'ENDERROCS ( per partides)'!I188:I192)</f>
        <v>0</v>
      </c>
      <c r="I39" s="72"/>
      <c r="J39" s="387">
        <v>8.9999999999999998E-4</v>
      </c>
      <c r="K39" s="72"/>
      <c r="L39" s="72"/>
      <c r="M39" s="72">
        <f>SUM('ENDERROCS (total  i vials)'!L46,'ENDERROCS (total  i vials)'!L28,'ENDERROCS (total  i vials)'!L11,'ENDERROCS ( per partides)'!L188:L192)</f>
        <v>0</v>
      </c>
      <c r="N39" s="17"/>
    </row>
    <row r="40" spans="2:21" ht="15" customHeight="1" x14ac:dyDescent="0.3">
      <c r="B40" s="690"/>
      <c r="D40" s="86" t="s">
        <v>72</v>
      </c>
      <c r="E40" s="7">
        <v>170201</v>
      </c>
      <c r="F40" s="387">
        <v>2.3E-2</v>
      </c>
      <c r="G40" s="72"/>
      <c r="H40" s="72">
        <f>SUM('ENDERROCS (total  i vials)'!G12,'ENDERROCS (total  i vials)'!G29,'ENDERROCS (total  i vials)'!G47,'ENDERROCS ( per partides)'!I181:I186)</f>
        <v>0</v>
      </c>
      <c r="I40" s="72"/>
      <c r="J40" s="387">
        <v>6.6299999999999998E-2</v>
      </c>
      <c r="K40" s="72"/>
      <c r="L40" s="72"/>
      <c r="M40" s="72">
        <f>SUM('ENDERROCS (total  i vials)'!L12,'ENDERROCS (total  i vials)'!L29,'ENDERROCS (total  i vials)'!L47,'ENDERROCS ( per partides)'!L181:L186)</f>
        <v>0</v>
      </c>
      <c r="N40" s="17"/>
      <c r="P40" s="194"/>
    </row>
    <row r="41" spans="2:21" ht="15" customHeight="1" x14ac:dyDescent="0.3">
      <c r="B41" s="690"/>
      <c r="D41" s="86" t="s">
        <v>85</v>
      </c>
      <c r="E41" s="7">
        <v>170202</v>
      </c>
      <c r="F41" s="387">
        <v>5.9999999999999995E-4</v>
      </c>
      <c r="G41" s="72"/>
      <c r="H41" s="72">
        <f>SUM('ENDERROCS (total  i vials)'!G48,'ENDERROCS (total  i vials)'!G30,'ENDERROCS (total  i vials)'!G13,'ENDERROCS ( per partides)'!I172)</f>
        <v>0</v>
      </c>
      <c r="I41" s="72"/>
      <c r="J41" s="387">
        <v>4.0000000000000001E-3</v>
      </c>
      <c r="K41" s="72"/>
      <c r="L41" s="72"/>
      <c r="M41" s="72">
        <f>SUM('ENDERROCS (total  i vials)'!L13,'ENDERROCS (total  i vials)'!L30,'ENDERROCS (total  i vials)'!L48,'ENDERROCS ( per partides)'!L145)</f>
        <v>0</v>
      </c>
      <c r="N41" s="17"/>
    </row>
    <row r="42" spans="2:21" ht="15" customHeight="1" x14ac:dyDescent="0.3">
      <c r="B42" s="690"/>
      <c r="D42" s="86" t="s">
        <v>73</v>
      </c>
      <c r="E42" s="7">
        <v>170203</v>
      </c>
      <c r="F42" s="387">
        <v>4.0000000000000001E-3</v>
      </c>
      <c r="G42" s="72"/>
      <c r="H42" s="72">
        <f>SUM('ENDERROCS (total  i vials)'!G14,'ENDERROCS (total  i vials)'!G31,'ENDERROCS (total  i vials)'!G49)</f>
        <v>0</v>
      </c>
      <c r="I42" s="72"/>
      <c r="J42" s="387">
        <v>4.0000000000000001E-3</v>
      </c>
      <c r="K42" s="72"/>
      <c r="L42" s="72"/>
      <c r="M42" s="72">
        <f>SUM('ENDERROCS (total  i vials)'!L49,'ENDERROCS (total  i vials)'!L31,'ENDERROCS (total  i vials)'!L14)</f>
        <v>0</v>
      </c>
      <c r="N42" s="17"/>
    </row>
    <row r="43" spans="2:21" ht="15" customHeight="1" x14ac:dyDescent="0.3">
      <c r="B43" s="690"/>
      <c r="D43" s="86" t="s">
        <v>253</v>
      </c>
      <c r="E43" s="7">
        <v>170802</v>
      </c>
      <c r="F43" s="387">
        <v>2.7E-2</v>
      </c>
      <c r="G43" s="72"/>
      <c r="H43" s="72">
        <f>SUM('ENDERROCS ( per partides)'!I137+'ENDERROCS ( per partides)'!I118+'ENDERROCS ( per partides)'!I117+'ENDERROCS ( per partides)'!I115)</f>
        <v>2.7025000000000001</v>
      </c>
      <c r="I43" s="72"/>
      <c r="J43" s="387">
        <v>4.0000000000000001E-3</v>
      </c>
      <c r="K43" s="72"/>
      <c r="L43" s="72"/>
      <c r="M43" s="72">
        <f>SUM('ENDERROCS ( per partides)'!L137+'ENDERROCS ( per partides)'!L118+'ENDERROCS ( per partides)'!L117+'ENDERROCS ( per partides)'!L115)</f>
        <v>2.1619999999999999</v>
      </c>
      <c r="N43" s="17"/>
    </row>
    <row r="44" spans="2:21" ht="15" customHeight="1" x14ac:dyDescent="0.3">
      <c r="B44" s="690"/>
      <c r="D44" s="86" t="s">
        <v>87</v>
      </c>
      <c r="E44" s="7">
        <v>170302</v>
      </c>
      <c r="F44" s="387">
        <v>8.9999999999999993E-3</v>
      </c>
      <c r="G44" s="72"/>
      <c r="H44" s="72">
        <f>SUM('ENDERROCS (total  i vials)'!G32,'ENDERROCS (total  i vials)'!G62,'ENDERROCS (total  i vials)'!G49)</f>
        <v>0</v>
      </c>
      <c r="I44" s="72"/>
      <c r="J44" s="387">
        <v>1.1999999999999999E-3</v>
      </c>
      <c r="K44" s="72"/>
      <c r="L44" s="72"/>
      <c r="M44" s="72">
        <f>SUM('ENDERROCS (total  i vials)'!L62,'ENDERROCS (total  i vials)'!L32)</f>
        <v>0</v>
      </c>
      <c r="N44" s="17"/>
    </row>
    <row r="45" spans="2:21" ht="15" customHeight="1" x14ac:dyDescent="0.3">
      <c r="B45" s="690"/>
      <c r="D45" s="86" t="s">
        <v>203</v>
      </c>
      <c r="E45" s="7">
        <v>170605</v>
      </c>
      <c r="F45" s="387">
        <v>0.01</v>
      </c>
      <c r="G45" s="72"/>
      <c r="H45" s="72">
        <f>SUM('ENDERROCS (total  i vials)'!G15,'ENDERROCS (total  i vials)'!G33,'ENDERROCS (total  i vials)'!G50,'ENDERROCS (total  i vials)'!G63,'ENDERROCS ( per partides)'!I173)</f>
        <v>0</v>
      </c>
      <c r="I45" s="72"/>
      <c r="J45" s="387">
        <v>1.7999999999999999E-2</v>
      </c>
      <c r="K45" s="72"/>
      <c r="L45" s="72"/>
      <c r="M45" s="72">
        <f>SUM('ENDERROCS (total  i vials)'!L15,'ENDERROCS (total  i vials)'!L33,'ENDERROCS (total  i vials)'!L50,'ENDERROCS (total  i vials)'!L63,'ENDERROCS ( per partides)'!L173)</f>
        <v>0</v>
      </c>
      <c r="N45" s="17"/>
    </row>
    <row r="46" spans="2:21" ht="15" customHeight="1" x14ac:dyDescent="0.3">
      <c r="B46" s="690"/>
      <c r="D46" s="86" t="str">
        <f>'ENDERROCS ( per partides)'!C13</f>
        <v>definir altres:</v>
      </c>
      <c r="E46" s="7"/>
      <c r="F46" s="388" t="s">
        <v>251</v>
      </c>
      <c r="G46" s="72"/>
      <c r="H46" s="72">
        <f>'ENDERROCS ( per partides)'!I13</f>
        <v>0</v>
      </c>
      <c r="I46" s="72"/>
      <c r="J46" s="388" t="s">
        <v>251</v>
      </c>
      <c r="K46" s="72"/>
      <c r="L46" s="72"/>
      <c r="M46" s="72">
        <f>'ENDERROCS ( per partides)'!L13</f>
        <v>0</v>
      </c>
      <c r="N46" s="17"/>
    </row>
    <row r="47" spans="2:21" ht="15" customHeight="1" x14ac:dyDescent="0.3">
      <c r="B47" s="690"/>
      <c r="D47" s="370" t="str">
        <f>'ENDERROCS ( per partides)'!C174</f>
        <v>altre material 1</v>
      </c>
      <c r="E47" s="7"/>
      <c r="F47" s="387">
        <f>'ENDERROCS ( per partides)'!G149</f>
        <v>0</v>
      </c>
      <c r="G47" s="72"/>
      <c r="H47" s="72">
        <f>'ENDERROCS ( per partides)'!I149</f>
        <v>0</v>
      </c>
      <c r="I47" s="72"/>
      <c r="J47" s="387">
        <f>'ENDERROCS ( per partides)'!E149</f>
        <v>0.02</v>
      </c>
      <c r="K47" s="72"/>
      <c r="L47" s="72"/>
      <c r="M47" s="72">
        <f>'ENDERROCS ( per partides)'!L149</f>
        <v>0</v>
      </c>
      <c r="N47" s="17"/>
    </row>
    <row r="48" spans="2:21" ht="15" customHeight="1" x14ac:dyDescent="0.3">
      <c r="B48" s="690"/>
      <c r="D48" s="370" t="str">
        <f>'ENDERROCS ( per partides)'!C175</f>
        <v>altre material 2</v>
      </c>
      <c r="E48" s="7"/>
      <c r="F48" s="387">
        <f>'ENDERROCS ( per partides)'!G150</f>
        <v>0</v>
      </c>
      <c r="G48" s="72"/>
      <c r="H48" s="72">
        <f>'ENDERROCS ( per partides)'!I150</f>
        <v>0</v>
      </c>
      <c r="I48" s="72"/>
      <c r="J48" s="387">
        <f>'ENDERROCS ( per partides)'!E150</f>
        <v>0</v>
      </c>
      <c r="K48" s="389"/>
      <c r="L48" s="389"/>
      <c r="M48" s="72">
        <f>'ENDERROCS ( per partides)'!L150</f>
        <v>0</v>
      </c>
      <c r="N48" s="11"/>
    </row>
    <row r="49" spans="2:18" ht="15" customHeight="1" x14ac:dyDescent="0.3">
      <c r="B49" s="690"/>
      <c r="D49" s="430" t="s">
        <v>328</v>
      </c>
      <c r="E49" s="431"/>
      <c r="F49" s="121">
        <f>SUM(F36:F45)</f>
        <v>0.75560000000000016</v>
      </c>
      <c r="G49" s="122"/>
      <c r="H49" s="183">
        <f>SUM(H36:H48)</f>
        <v>110.37390000000001</v>
      </c>
      <c r="I49" s="44" t="s">
        <v>78</v>
      </c>
      <c r="J49" s="121">
        <f>SUM(J36:J48)</f>
        <v>0.77440000000000009</v>
      </c>
      <c r="K49" s="123"/>
      <c r="L49" s="124"/>
      <c r="M49" s="185">
        <f>SUM(M36:M48)</f>
        <v>40.761000000000003</v>
      </c>
      <c r="N49" s="186" t="s">
        <v>27</v>
      </c>
    </row>
    <row r="50" spans="2:18" ht="6.75" customHeight="1" x14ac:dyDescent="0.25">
      <c r="B50" s="690"/>
      <c r="D50" s="147"/>
      <c r="E50" s="195"/>
      <c r="F50" s="195"/>
      <c r="G50" s="195"/>
      <c r="H50" s="195"/>
      <c r="I50" s="195"/>
      <c r="J50" s="195"/>
      <c r="K50" s="195"/>
      <c r="L50" s="195"/>
      <c r="M50" s="195"/>
      <c r="N50" s="195"/>
    </row>
    <row r="51" spans="2:18" ht="14.25" x14ac:dyDescent="0.3">
      <c r="B51" s="690"/>
      <c r="D51" s="543" t="s">
        <v>327</v>
      </c>
      <c r="E51" s="543"/>
      <c r="F51" s="543"/>
      <c r="G51" s="543"/>
      <c r="H51" s="543"/>
      <c r="I51" s="543"/>
      <c r="J51" s="543"/>
      <c r="K51" s="543"/>
      <c r="L51" s="543"/>
      <c r="M51" s="543"/>
      <c r="N51" s="543"/>
      <c r="R51" s="15"/>
    </row>
    <row r="52" spans="2:18" ht="14.25" x14ac:dyDescent="0.3">
      <c r="B52" s="690"/>
      <c r="D52" s="196"/>
      <c r="E52" s="172" t="s">
        <v>204</v>
      </c>
      <c r="F52" s="35" t="s">
        <v>407</v>
      </c>
      <c r="G52" s="35"/>
      <c r="H52" s="35" t="s">
        <v>409</v>
      </c>
      <c r="I52" s="35"/>
      <c r="J52" s="35" t="s">
        <v>408</v>
      </c>
      <c r="K52" s="35"/>
      <c r="L52" s="35"/>
      <c r="M52" s="35" t="s">
        <v>84</v>
      </c>
      <c r="N52" s="36"/>
      <c r="R52" s="15"/>
    </row>
    <row r="53" spans="2:18" ht="12.75" customHeight="1" x14ac:dyDescent="0.3">
      <c r="B53" s="690"/>
      <c r="D53" s="12"/>
      <c r="E53" s="7" t="s">
        <v>205</v>
      </c>
      <c r="F53" s="7" t="s">
        <v>7</v>
      </c>
      <c r="G53" s="7"/>
      <c r="H53" s="7" t="s">
        <v>77</v>
      </c>
      <c r="I53" s="7"/>
      <c r="J53" s="7" t="s">
        <v>6</v>
      </c>
      <c r="K53" s="7"/>
      <c r="L53" s="7"/>
      <c r="M53" s="7" t="s">
        <v>3</v>
      </c>
      <c r="N53" s="13"/>
      <c r="R53" s="15"/>
    </row>
    <row r="54" spans="2:18" ht="11.45" customHeight="1" x14ac:dyDescent="0.3">
      <c r="B54" s="690"/>
      <c r="D54" s="197" t="s">
        <v>153</v>
      </c>
      <c r="E54" s="198"/>
      <c r="F54" s="380">
        <v>0.05</v>
      </c>
      <c r="G54" s="381"/>
      <c r="H54" s="382">
        <f>SUM(H55:H59)</f>
        <v>118.75215888</v>
      </c>
      <c r="I54" s="381"/>
      <c r="J54" s="380">
        <f>SUM(J55:J59)</f>
        <v>8.9570000000000011E-2</v>
      </c>
      <c r="K54" s="383"/>
      <c r="L54" s="383"/>
      <c r="M54" s="382">
        <f>SUM(M55:M59)</f>
        <v>123.84736415999998</v>
      </c>
      <c r="N54" s="199"/>
      <c r="R54" s="163"/>
    </row>
    <row r="55" spans="2:18" ht="15.95" customHeight="1" x14ac:dyDescent="0.3">
      <c r="B55" s="690"/>
      <c r="D55" s="86" t="s">
        <v>68</v>
      </c>
      <c r="E55" s="7">
        <v>170102</v>
      </c>
      <c r="F55" s="163">
        <v>1.4999999999999999E-2</v>
      </c>
      <c r="G55" s="375"/>
      <c r="H55" s="375">
        <f>SUM('REFORMA-REHABILITACIÓ'!F22,'AMPLIACIÓ-REMUNTES '!G9,)</f>
        <v>50.653392191999998</v>
      </c>
      <c r="I55" s="375"/>
      <c r="J55" s="163">
        <v>4.07E-2</v>
      </c>
      <c r="K55" s="375"/>
      <c r="L55" s="375"/>
      <c r="M55" s="375">
        <f>SUM('REFORMA-REHABILITACIÓ'!K22,'AMPLIACIÓ-REMUNTES '!L9,)</f>
        <v>56.275401599999995</v>
      </c>
      <c r="N55" s="17"/>
      <c r="R55" s="15"/>
    </row>
    <row r="56" spans="2:18" ht="11.45" customHeight="1" x14ac:dyDescent="0.3">
      <c r="B56" s="690"/>
      <c r="D56" s="86" t="s">
        <v>69</v>
      </c>
      <c r="E56" s="7">
        <v>170101</v>
      </c>
      <c r="F56" s="163">
        <v>3.2000000000000001E-2</v>
      </c>
      <c r="G56" s="375"/>
      <c r="H56" s="375">
        <f>SUM('REFORMA-REHABILITACIÓ'!F23,'AMPLIACIÓ-REMUNTES '!G10,)</f>
        <v>50.418335232000004</v>
      </c>
      <c r="I56" s="375"/>
      <c r="J56" s="163">
        <v>2.605E-2</v>
      </c>
      <c r="K56" s="375"/>
      <c r="L56" s="375"/>
      <c r="M56" s="375">
        <f>SUM('REFORMA-REHABILITACIÓ'!K23,'AMPLIACIÓ-REMUNTES '!L10,)</f>
        <v>36.019022399999997</v>
      </c>
      <c r="N56" s="17"/>
    </row>
    <row r="57" spans="2:18" ht="11.45" customHeight="1" x14ac:dyDescent="0.3">
      <c r="B57" s="690"/>
      <c r="D57" s="86" t="s">
        <v>70</v>
      </c>
      <c r="E57" s="7">
        <v>170107</v>
      </c>
      <c r="F57" s="163">
        <v>2E-3</v>
      </c>
      <c r="G57" s="375"/>
      <c r="H57" s="375">
        <f>SUM('REFORMA-REHABILITACIÓ'!F24,'AMPLIACIÓ-REMUNTES '!G11,)</f>
        <v>10.867927680000001</v>
      </c>
      <c r="I57" s="375"/>
      <c r="J57" s="163">
        <v>1.18E-2</v>
      </c>
      <c r="K57" s="375"/>
      <c r="L57" s="375"/>
      <c r="M57" s="375">
        <f>SUM('REFORMA-REHABILITACIÓ'!K24,,'AMPLIACIÓ-REMUNTES '!L11,)</f>
        <v>16.315718399999998</v>
      </c>
      <c r="N57" s="17"/>
    </row>
    <row r="58" spans="2:18" ht="11.45" customHeight="1" x14ac:dyDescent="0.3">
      <c r="B58" s="690"/>
      <c r="D58" s="86" t="s">
        <v>253</v>
      </c>
      <c r="E58" s="179">
        <v>170802</v>
      </c>
      <c r="F58" s="163">
        <v>3.9269999999999999E-3</v>
      </c>
      <c r="G58" s="375"/>
      <c r="H58" s="375">
        <f>SUM('REFORMA-REHABILITACIÓ'!F25,'AMPLIACIÓ-REMUNTES '!G12,)</f>
        <v>5.4298157759999999</v>
      </c>
      <c r="I58" s="375"/>
      <c r="J58" s="163">
        <v>9.7199999999999995E-3</v>
      </c>
      <c r="K58" s="375"/>
      <c r="L58" s="375"/>
      <c r="M58" s="375">
        <f>SUM('REFORMA-REHABILITACIÓ'!K25,,'AMPLIACIÓ-REMUNTES '!L12,)</f>
        <v>13.439727359999999</v>
      </c>
      <c r="N58" s="17"/>
      <c r="R58" s="376"/>
    </row>
    <row r="59" spans="2:18" ht="11.45" customHeight="1" x14ac:dyDescent="0.3">
      <c r="B59" s="690"/>
      <c r="D59" s="86" t="s">
        <v>71</v>
      </c>
      <c r="E59" s="7"/>
      <c r="F59" s="163">
        <v>1E-3</v>
      </c>
      <c r="G59" s="375"/>
      <c r="H59" s="375">
        <f>SUM('REFORMA-REHABILITACIÓ'!F26,'AMPLIACIÓ-REMUNTES '!G13,)</f>
        <v>1.3826880000000001</v>
      </c>
      <c r="I59" s="375"/>
      <c r="J59" s="163">
        <v>1.2999999999999999E-3</v>
      </c>
      <c r="K59" s="375"/>
      <c r="L59" s="375"/>
      <c r="M59" s="375">
        <f>SUM('REFORMA-REHABILITACIÓ'!K26,,'AMPLIACIÓ-REMUNTES '!L13,)</f>
        <v>1.7974943999999999</v>
      </c>
      <c r="N59" s="17"/>
    </row>
    <row r="60" spans="2:18" ht="11.45" customHeight="1" x14ac:dyDescent="0.25">
      <c r="B60" s="690"/>
      <c r="D60" s="10"/>
      <c r="F60" s="374"/>
      <c r="G60" s="376"/>
      <c r="H60" s="376"/>
      <c r="I60" s="376"/>
      <c r="J60" s="374"/>
      <c r="K60" s="376"/>
      <c r="L60" s="376"/>
      <c r="M60" s="376"/>
      <c r="N60" s="11"/>
    </row>
    <row r="61" spans="2:18" ht="11.45" customHeight="1" x14ac:dyDescent="0.3">
      <c r="B61" s="690"/>
      <c r="D61" s="197" t="s">
        <v>154</v>
      </c>
      <c r="E61" s="198"/>
      <c r="F61" s="380">
        <v>3.7999999999999999E-2</v>
      </c>
      <c r="G61" s="381"/>
      <c r="H61" s="382">
        <f>SUM(H62:H65)</f>
        <v>5.8999296960000001</v>
      </c>
      <c r="I61" s="381"/>
      <c r="J61" s="380">
        <f>SUM(J62:J65)</f>
        <v>2.8529999999999996E-2</v>
      </c>
      <c r="K61" s="381"/>
      <c r="L61" s="381"/>
      <c r="M61" s="384">
        <f>SUM(M62:M65)</f>
        <v>39.448088640000002</v>
      </c>
      <c r="N61" s="200"/>
    </row>
    <row r="62" spans="2:18" ht="15.95" customHeight="1" x14ac:dyDescent="0.3">
      <c r="B62" s="690"/>
      <c r="D62" s="86" t="s">
        <v>72</v>
      </c>
      <c r="E62" s="7">
        <v>170201</v>
      </c>
      <c r="F62" s="163">
        <f>PRODUCT(F61,0.75)</f>
        <v>2.8499999999999998E-2</v>
      </c>
      <c r="G62" s="375"/>
      <c r="H62" s="375">
        <f>SUM('REFORMA-REHABILITACIÓ'!F29,'AMPLIACIÓ-REMUNTES '!G16,)</f>
        <v>1.6689044159999999</v>
      </c>
      <c r="I62" s="375"/>
      <c r="J62" s="163">
        <v>4.4999999999999997E-3</v>
      </c>
      <c r="K62" s="375"/>
      <c r="L62" s="375"/>
      <c r="M62" s="375">
        <f>SUM('REFORMA-REHABILITACIÓ'!K29,'AMPLIACIÓ-REMUNTES '!L16,)</f>
        <v>6.2220959999999996</v>
      </c>
      <c r="N62" s="17"/>
      <c r="Q62" s="376"/>
    </row>
    <row r="63" spans="2:18" ht="11.45" customHeight="1" x14ac:dyDescent="0.3">
      <c r="B63" s="690"/>
      <c r="D63" s="86" t="s">
        <v>73</v>
      </c>
      <c r="E63" s="7">
        <v>170203</v>
      </c>
      <c r="F63" s="163">
        <f>PRODUCT(F61,0.16)</f>
        <v>6.0800000000000003E-3</v>
      </c>
      <c r="G63" s="375"/>
      <c r="H63" s="375">
        <f>SUM('REFORMA-REHABILITACIÓ'!F30,'AMPLIACIÓ-REMUNTES '!G17,)</f>
        <v>2.1846470399999998</v>
      </c>
      <c r="I63" s="375"/>
      <c r="J63" s="163">
        <v>1.035E-2</v>
      </c>
      <c r="K63" s="375"/>
      <c r="L63" s="375"/>
      <c r="M63" s="375">
        <f>SUM('REFORMA-REHABILITACIÓ'!K30,'AMPLIACIÓ-REMUNTES '!L17,)</f>
        <v>14.3108208</v>
      </c>
      <c r="N63" s="17"/>
    </row>
    <row r="64" spans="2:18" ht="11.45" customHeight="1" x14ac:dyDescent="0.3">
      <c r="B64" s="690"/>
      <c r="D64" s="86" t="s">
        <v>155</v>
      </c>
      <c r="E64" s="7">
        <v>170904</v>
      </c>
      <c r="F64" s="163">
        <f>PRODUCT(F61,0.08)</f>
        <v>3.0400000000000002E-3</v>
      </c>
      <c r="G64" s="375"/>
      <c r="H64" s="375">
        <f>SUM('REFORMA-REHABILITACIÓ'!F31,'AMPLIACIÓ-REMUNTES '!G18,)</f>
        <v>1.1476310399999998</v>
      </c>
      <c r="I64" s="375"/>
      <c r="J64" s="163">
        <v>1.188E-2</v>
      </c>
      <c r="K64" s="375"/>
      <c r="L64" s="375"/>
      <c r="M64" s="375">
        <f>SUM('REFORMA-REHABILITACIÓ'!K31,'AMPLIACIÓ-REMUNTES '!L18,)</f>
        <v>16.426333440000001</v>
      </c>
      <c r="N64" s="17"/>
    </row>
    <row r="65" spans="2:14" ht="11.45" customHeight="1" x14ac:dyDescent="0.3">
      <c r="B65" s="690"/>
      <c r="D65" s="86" t="s">
        <v>74</v>
      </c>
      <c r="E65" s="7">
        <v>170407</v>
      </c>
      <c r="F65" s="163">
        <f>PRODUCT(F61,0.01)</f>
        <v>3.8000000000000002E-4</v>
      </c>
      <c r="G65" s="375"/>
      <c r="H65" s="375">
        <f>SUM('REFORMA-REHABILITACIÓ'!F32,'AMPLIACIÓ-REMUNTES '!G19,)</f>
        <v>0.89874719999999997</v>
      </c>
      <c r="I65" s="375"/>
      <c r="J65" s="163">
        <v>1.8E-3</v>
      </c>
      <c r="K65" s="375"/>
      <c r="L65" s="375"/>
      <c r="M65" s="375">
        <f>SUM('REFORMA-REHABILITACIÓ'!K32,'AMPLIACIÓ-REMUNTES '!L19,)</f>
        <v>2.4888383999999997</v>
      </c>
      <c r="N65" s="17"/>
    </row>
    <row r="66" spans="2:14" ht="11.45" customHeight="1" x14ac:dyDescent="0.3">
      <c r="B66" s="690"/>
      <c r="D66" s="86"/>
      <c r="F66" s="15"/>
      <c r="G66" s="14"/>
      <c r="H66" s="31"/>
      <c r="I66" s="14"/>
      <c r="J66" s="15"/>
      <c r="K66" s="14"/>
      <c r="L66" s="14"/>
      <c r="M66" s="31"/>
      <c r="N66" s="17"/>
    </row>
    <row r="67" spans="2:14" ht="12.75" customHeight="1" x14ac:dyDescent="0.25">
      <c r="B67" s="690"/>
      <c r="D67" s="120" t="s">
        <v>329</v>
      </c>
      <c r="E67" s="20"/>
      <c r="F67" s="20"/>
      <c r="G67" s="20"/>
      <c r="H67" s="183">
        <f>SUM(H61,H54)</f>
        <v>124.652088576</v>
      </c>
      <c r="I67" s="44" t="s">
        <v>78</v>
      </c>
      <c r="J67" s="20"/>
      <c r="K67" s="20"/>
      <c r="L67" s="20"/>
      <c r="M67" s="185">
        <f>SUM(M61,M54)</f>
        <v>163.29545279999999</v>
      </c>
      <c r="N67" s="186" t="s">
        <v>27</v>
      </c>
    </row>
    <row r="68" spans="2:14" ht="6.75" customHeight="1" x14ac:dyDescent="0.25">
      <c r="B68" s="690"/>
      <c r="D68" s="201"/>
      <c r="E68" s="201"/>
    </row>
    <row r="69" spans="2:14" ht="14.25" thickBot="1" x14ac:dyDescent="0.3">
      <c r="B69" s="690"/>
      <c r="D69" s="644" t="s">
        <v>340</v>
      </c>
      <c r="E69" s="644"/>
      <c r="F69" s="644"/>
      <c r="G69" s="644"/>
      <c r="H69" s="644"/>
      <c r="I69" s="644"/>
      <c r="J69" s="644"/>
      <c r="K69" s="644"/>
      <c r="L69" s="644"/>
      <c r="M69" s="644"/>
      <c r="N69" s="644"/>
    </row>
    <row r="70" spans="2:14" ht="29.25" customHeight="1" x14ac:dyDescent="0.25">
      <c r="B70" s="690"/>
      <c r="D70" s="645" t="s">
        <v>256</v>
      </c>
      <c r="E70" s="645"/>
      <c r="F70" s="645"/>
      <c r="G70" s="645"/>
      <c r="H70" s="645"/>
      <c r="I70" s="645"/>
      <c r="J70" s="645"/>
      <c r="K70" s="645"/>
      <c r="L70" s="645"/>
      <c r="M70" s="645"/>
      <c r="N70" s="645"/>
    </row>
    <row r="71" spans="2:14" ht="14.25" x14ac:dyDescent="0.3">
      <c r="B71" s="690"/>
      <c r="D71" s="646" t="s">
        <v>258</v>
      </c>
      <c r="E71" s="647"/>
      <c r="F71" s="647"/>
      <c r="G71" s="202" t="s">
        <v>251</v>
      </c>
      <c r="H71" s="203" t="s">
        <v>71</v>
      </c>
      <c r="I71" s="648" t="s">
        <v>257</v>
      </c>
      <c r="J71" s="648"/>
      <c r="K71" s="618" t="s">
        <v>251</v>
      </c>
      <c r="L71" s="619"/>
      <c r="M71" s="204"/>
      <c r="N71" s="204"/>
    </row>
    <row r="72" spans="2:14" ht="14.25" x14ac:dyDescent="0.3">
      <c r="B72" s="690"/>
      <c r="D72" s="628" t="s">
        <v>259</v>
      </c>
      <c r="E72" s="629"/>
      <c r="F72" s="204"/>
      <c r="G72" s="205" t="s">
        <v>251</v>
      </c>
      <c r="H72" s="206"/>
      <c r="I72" s="620" t="s">
        <v>257</v>
      </c>
      <c r="J72" s="620"/>
      <c r="K72" s="618" t="s">
        <v>251</v>
      </c>
      <c r="L72" s="619"/>
      <c r="M72" s="204"/>
      <c r="N72" s="204"/>
    </row>
    <row r="73" spans="2:14" ht="14.25" x14ac:dyDescent="0.3">
      <c r="B73" s="690"/>
      <c r="D73" s="628" t="s">
        <v>260</v>
      </c>
      <c r="E73" s="629"/>
      <c r="F73" s="204"/>
      <c r="G73" s="205" t="s">
        <v>251</v>
      </c>
      <c r="H73" s="206"/>
      <c r="I73" s="620" t="s">
        <v>257</v>
      </c>
      <c r="J73" s="620"/>
      <c r="K73" s="618" t="s">
        <v>251</v>
      </c>
      <c r="L73" s="619"/>
      <c r="M73" s="204"/>
      <c r="N73" s="204"/>
    </row>
    <row r="74" spans="2:14" ht="14.25" x14ac:dyDescent="0.3">
      <c r="B74" s="207"/>
      <c r="D74" s="649" t="s">
        <v>261</v>
      </c>
      <c r="E74" s="650"/>
      <c r="F74" s="208"/>
      <c r="G74" s="205" t="s">
        <v>251</v>
      </c>
      <c r="H74" s="209"/>
      <c r="I74" s="621" t="s">
        <v>257</v>
      </c>
      <c r="J74" s="621"/>
      <c r="K74" s="618" t="s">
        <v>251</v>
      </c>
      <c r="L74" s="619"/>
      <c r="M74" s="204"/>
      <c r="N74" s="204"/>
    </row>
    <row r="75" spans="2:14" x14ac:dyDescent="0.25">
      <c r="B75" s="207"/>
      <c r="D75" s="201"/>
      <c r="E75" s="201"/>
    </row>
    <row r="76" spans="2:14" x14ac:dyDescent="0.25">
      <c r="B76" s="207"/>
      <c r="D76" s="201"/>
      <c r="E76" s="201"/>
    </row>
    <row r="77" spans="2:14" x14ac:dyDescent="0.25">
      <c r="B77" s="207"/>
      <c r="D77" s="201"/>
      <c r="E77" s="201"/>
    </row>
    <row r="78" spans="2:14" ht="25.5" customHeight="1" thickBot="1" x14ac:dyDescent="0.3">
      <c r="B78" s="690" t="s">
        <v>451</v>
      </c>
      <c r="D78" s="520" t="s">
        <v>25</v>
      </c>
      <c r="E78" s="520"/>
      <c r="F78" s="520"/>
      <c r="G78" s="520"/>
      <c r="H78" s="520"/>
      <c r="I78" s="520"/>
      <c r="J78" s="520"/>
      <c r="K78" s="521" t="s">
        <v>321</v>
      </c>
      <c r="L78" s="521"/>
      <c r="M78" s="521"/>
      <c r="N78" s="521"/>
    </row>
    <row r="79" spans="2:14" x14ac:dyDescent="0.25">
      <c r="B79" s="690"/>
      <c r="D79" s="201"/>
      <c r="E79" s="201"/>
      <c r="K79" s="210"/>
      <c r="L79" s="210"/>
      <c r="M79" s="540" t="s">
        <v>331</v>
      </c>
      <c r="N79" s="540"/>
    </row>
    <row r="80" spans="2:14" x14ac:dyDescent="0.25">
      <c r="B80" s="690"/>
      <c r="D80" s="201"/>
      <c r="E80" s="201"/>
      <c r="K80" s="210"/>
      <c r="L80" s="210"/>
      <c r="M80" s="540" t="s">
        <v>332</v>
      </c>
      <c r="N80" s="540"/>
    </row>
    <row r="81" spans="2:14" x14ac:dyDescent="0.25">
      <c r="B81" s="690"/>
      <c r="D81" s="201"/>
      <c r="E81" s="201"/>
      <c r="K81" s="210"/>
      <c r="L81" s="210"/>
      <c r="M81" s="210"/>
      <c r="N81" s="210"/>
    </row>
    <row r="82" spans="2:14" x14ac:dyDescent="0.25">
      <c r="B82" s="690"/>
      <c r="D82" s="550" t="s">
        <v>333</v>
      </c>
      <c r="E82" s="551"/>
      <c r="F82" s="551"/>
      <c r="G82" s="551"/>
      <c r="H82" s="551"/>
      <c r="I82" s="551"/>
      <c r="J82" s="551"/>
      <c r="K82" s="551"/>
      <c r="L82" s="551"/>
      <c r="M82" s="551"/>
      <c r="N82" s="551"/>
    </row>
    <row r="83" spans="2:14" ht="3.75" customHeight="1" x14ac:dyDescent="0.25">
      <c r="B83" s="690"/>
      <c r="D83" s="211"/>
      <c r="E83" s="212"/>
      <c r="F83" s="212"/>
      <c r="G83" s="212"/>
      <c r="H83" s="212"/>
      <c r="I83" s="212"/>
      <c r="J83" s="212"/>
      <c r="K83" s="212"/>
      <c r="L83" s="212"/>
      <c r="M83" s="212"/>
      <c r="N83" s="212"/>
    </row>
    <row r="84" spans="2:14" ht="15.95" customHeight="1" x14ac:dyDescent="0.3">
      <c r="B84" s="690"/>
      <c r="D84" s="637" t="s">
        <v>28</v>
      </c>
      <c r="E84" s="638"/>
      <c r="F84" s="638"/>
      <c r="G84" s="638"/>
      <c r="H84" s="638"/>
      <c r="I84" s="638"/>
      <c r="J84" s="638"/>
      <c r="K84" s="638"/>
      <c r="L84" s="638"/>
      <c r="M84" s="638"/>
      <c r="N84" s="639"/>
    </row>
    <row r="85" spans="2:14" ht="3.75" customHeight="1" x14ac:dyDescent="0.3">
      <c r="B85" s="690"/>
      <c r="D85" s="126"/>
      <c r="E85" s="51"/>
      <c r="F85" s="127"/>
      <c r="G85" s="18"/>
      <c r="H85" s="127"/>
      <c r="I85" s="127"/>
      <c r="J85" s="127"/>
      <c r="K85" s="127"/>
      <c r="L85" s="127"/>
      <c r="M85" s="127"/>
      <c r="N85" s="127"/>
    </row>
    <row r="86" spans="2:14" ht="14.25" x14ac:dyDescent="0.3">
      <c r="B86" s="690"/>
      <c r="D86" s="640" t="s">
        <v>339</v>
      </c>
      <c r="E86" s="640"/>
      <c r="F86" s="640"/>
      <c r="G86" s="640"/>
      <c r="H86" s="640"/>
      <c r="I86" s="640"/>
      <c r="J86" s="640"/>
      <c r="K86" s="640"/>
      <c r="L86" s="640"/>
      <c r="M86" s="641"/>
      <c r="N86" s="213" t="s">
        <v>162</v>
      </c>
    </row>
    <row r="87" spans="2:14" ht="14.25" x14ac:dyDescent="0.3">
      <c r="B87" s="690"/>
      <c r="D87" s="640" t="s">
        <v>334</v>
      </c>
      <c r="E87" s="640"/>
      <c r="F87" s="640"/>
      <c r="G87" s="640"/>
      <c r="H87" s="640"/>
      <c r="I87" s="640"/>
      <c r="J87" s="640"/>
      <c r="K87" s="640"/>
      <c r="L87" s="640"/>
      <c r="M87" s="641"/>
      <c r="N87" s="213" t="s">
        <v>162</v>
      </c>
    </row>
    <row r="88" spans="2:14" ht="14.25" x14ac:dyDescent="0.3">
      <c r="B88" s="690"/>
      <c r="D88" s="640" t="s">
        <v>335</v>
      </c>
      <c r="E88" s="640"/>
      <c r="F88" s="640"/>
      <c r="G88" s="640"/>
      <c r="H88" s="640"/>
      <c r="I88" s="640"/>
      <c r="J88" s="640"/>
      <c r="K88" s="640"/>
      <c r="L88" s="640"/>
      <c r="M88" s="641"/>
      <c r="N88" s="213" t="s">
        <v>162</v>
      </c>
    </row>
    <row r="89" spans="2:14" ht="14.25" x14ac:dyDescent="0.3">
      <c r="B89" s="690"/>
      <c r="D89" s="640" t="s">
        <v>381</v>
      </c>
      <c r="E89" s="640"/>
      <c r="F89" s="640"/>
      <c r="G89" s="640"/>
      <c r="H89" s="640"/>
      <c r="I89" s="640"/>
      <c r="J89" s="640"/>
      <c r="K89" s="640"/>
      <c r="L89" s="640"/>
      <c r="M89" s="641"/>
      <c r="N89" s="213" t="s">
        <v>162</v>
      </c>
    </row>
    <row r="90" spans="2:14" ht="14.25" x14ac:dyDescent="0.3">
      <c r="B90" s="690"/>
      <c r="D90" s="642" t="s">
        <v>224</v>
      </c>
      <c r="E90" s="642"/>
      <c r="F90" s="642"/>
      <c r="G90" s="642"/>
      <c r="H90" s="642"/>
      <c r="I90" s="642"/>
      <c r="J90" s="642"/>
      <c r="K90" s="642"/>
      <c r="L90" s="642"/>
      <c r="M90" s="643"/>
      <c r="N90" s="213" t="s">
        <v>251</v>
      </c>
    </row>
    <row r="91" spans="2:14" ht="14.25" x14ac:dyDescent="0.3">
      <c r="B91" s="690"/>
      <c r="D91" s="642" t="s">
        <v>225</v>
      </c>
      <c r="E91" s="642"/>
      <c r="F91" s="642"/>
      <c r="G91" s="642"/>
      <c r="H91" s="642"/>
      <c r="I91" s="642"/>
      <c r="J91" s="642"/>
      <c r="K91" s="642"/>
      <c r="L91" s="642"/>
      <c r="M91" s="643"/>
      <c r="N91" s="213" t="s">
        <v>251</v>
      </c>
    </row>
    <row r="92" spans="2:14" ht="6.75" customHeight="1" x14ac:dyDescent="0.25">
      <c r="B92" s="690"/>
      <c r="D92" s="215"/>
      <c r="E92" s="215"/>
      <c r="F92" s="215"/>
      <c r="G92" s="215"/>
      <c r="H92" s="215"/>
      <c r="I92" s="215"/>
      <c r="J92" s="215"/>
      <c r="K92" s="215"/>
      <c r="L92" s="215"/>
      <c r="M92" s="215"/>
      <c r="N92" s="215"/>
    </row>
    <row r="93" spans="2:14" ht="15.95" customHeight="1" x14ac:dyDescent="0.3">
      <c r="B93" s="690"/>
      <c r="D93" s="637" t="s">
        <v>29</v>
      </c>
      <c r="E93" s="638"/>
      <c r="F93" s="638"/>
      <c r="G93" s="638"/>
      <c r="H93" s="638"/>
      <c r="I93" s="638"/>
      <c r="J93" s="638"/>
      <c r="K93" s="638"/>
      <c r="L93" s="638"/>
      <c r="M93" s="638"/>
      <c r="N93" s="639"/>
    </row>
    <row r="94" spans="2:14" ht="3.75" customHeight="1" x14ac:dyDescent="0.3">
      <c r="B94" s="690"/>
      <c r="D94" s="126"/>
      <c r="E94" s="51"/>
      <c r="F94" s="127"/>
      <c r="G94" s="18"/>
      <c r="H94" s="127"/>
      <c r="I94" s="127"/>
      <c r="J94" s="127"/>
      <c r="K94" s="127"/>
      <c r="L94" s="127"/>
      <c r="M94" s="127"/>
      <c r="N94" s="127"/>
    </row>
    <row r="95" spans="2:14" ht="12" customHeight="1" x14ac:dyDescent="0.3">
      <c r="B95" s="690"/>
      <c r="D95" s="640" t="s">
        <v>336</v>
      </c>
      <c r="E95" s="640"/>
      <c r="F95" s="640"/>
      <c r="G95" s="640"/>
      <c r="H95" s="640"/>
      <c r="I95" s="640"/>
      <c r="J95" s="640"/>
      <c r="K95" s="640"/>
      <c r="L95" s="640"/>
      <c r="M95" s="641"/>
      <c r="N95" s="213" t="s">
        <v>162</v>
      </c>
    </row>
    <row r="96" spans="2:14" ht="12" customHeight="1" x14ac:dyDescent="0.3">
      <c r="B96" s="690"/>
      <c r="D96" s="640" t="s">
        <v>337</v>
      </c>
      <c r="E96" s="640"/>
      <c r="F96" s="640"/>
      <c r="G96" s="640"/>
      <c r="H96" s="640"/>
      <c r="I96" s="640"/>
      <c r="J96" s="640"/>
      <c r="K96" s="640"/>
      <c r="L96" s="640"/>
      <c r="M96" s="641"/>
      <c r="N96" s="213" t="s">
        <v>162</v>
      </c>
    </row>
    <row r="97" spans="2:18" ht="12" customHeight="1" x14ac:dyDescent="0.3">
      <c r="B97" s="690"/>
      <c r="D97" s="640" t="s">
        <v>338</v>
      </c>
      <c r="E97" s="640"/>
      <c r="F97" s="640"/>
      <c r="G97" s="640"/>
      <c r="H97" s="640"/>
      <c r="I97" s="640"/>
      <c r="J97" s="640"/>
      <c r="K97" s="640"/>
      <c r="L97" s="640"/>
      <c r="M97" s="641"/>
      <c r="N97" s="213" t="s">
        <v>162</v>
      </c>
    </row>
    <row r="98" spans="2:18" ht="12" customHeight="1" x14ac:dyDescent="0.3">
      <c r="B98" s="690"/>
      <c r="D98" s="642" t="s">
        <v>223</v>
      </c>
      <c r="E98" s="642"/>
      <c r="F98" s="642"/>
      <c r="G98" s="642"/>
      <c r="H98" s="642"/>
      <c r="I98" s="642"/>
      <c r="J98" s="642"/>
      <c r="K98" s="642"/>
      <c r="L98" s="642"/>
      <c r="M98" s="643"/>
      <c r="N98" s="213" t="s">
        <v>251</v>
      </c>
    </row>
    <row r="99" spans="2:18" ht="12" customHeight="1" x14ac:dyDescent="0.3">
      <c r="B99" s="690"/>
      <c r="D99" s="642" t="s">
        <v>224</v>
      </c>
      <c r="E99" s="642"/>
      <c r="F99" s="642"/>
      <c r="G99" s="642"/>
      <c r="H99" s="642"/>
      <c r="I99" s="642"/>
      <c r="J99" s="642"/>
      <c r="K99" s="642"/>
      <c r="L99" s="642"/>
      <c r="M99" s="643"/>
      <c r="N99" s="213" t="s">
        <v>251</v>
      </c>
    </row>
    <row r="100" spans="2:18" ht="14.25" x14ac:dyDescent="0.3">
      <c r="B100" s="690"/>
      <c r="D100" s="642" t="s">
        <v>225</v>
      </c>
      <c r="E100" s="642"/>
      <c r="F100" s="642"/>
      <c r="G100" s="642"/>
      <c r="H100" s="642"/>
      <c r="I100" s="642"/>
      <c r="J100" s="642"/>
      <c r="K100" s="642"/>
      <c r="L100" s="642"/>
      <c r="M100" s="643"/>
      <c r="N100" s="213" t="s">
        <v>251</v>
      </c>
    </row>
    <row r="101" spans="2:18" ht="8.25" customHeight="1" x14ac:dyDescent="0.3">
      <c r="B101" s="690"/>
      <c r="D101" s="214"/>
      <c r="E101" s="214"/>
      <c r="F101" s="214"/>
      <c r="G101" s="214"/>
      <c r="H101" s="214"/>
      <c r="I101" s="214"/>
      <c r="J101" s="214"/>
      <c r="K101" s="214"/>
      <c r="L101" s="214"/>
      <c r="M101" s="214"/>
      <c r="N101" s="216"/>
    </row>
    <row r="102" spans="2:18" ht="15.95" customHeight="1" x14ac:dyDescent="0.25">
      <c r="B102" s="690"/>
      <c r="D102" s="651" t="s">
        <v>165</v>
      </c>
      <c r="E102" s="638"/>
      <c r="F102" s="638"/>
      <c r="G102" s="638"/>
      <c r="H102" s="638"/>
      <c r="I102" s="638"/>
      <c r="J102" s="638"/>
      <c r="K102" s="638"/>
      <c r="L102" s="638"/>
      <c r="M102" s="638"/>
      <c r="N102" s="639"/>
    </row>
    <row r="103" spans="2:18" ht="3.75" customHeight="1" x14ac:dyDescent="0.3">
      <c r="B103" s="690"/>
      <c r="D103" s="636"/>
      <c r="E103" s="435"/>
      <c r="F103" s="612"/>
      <c r="G103" s="612"/>
      <c r="H103" s="612"/>
      <c r="I103" s="612"/>
      <c r="J103" s="612"/>
      <c r="K103" s="612"/>
      <c r="L103" s="612"/>
      <c r="M103" s="612"/>
      <c r="N103" s="612"/>
    </row>
    <row r="104" spans="2:18" ht="15" customHeight="1" x14ac:dyDescent="0.3">
      <c r="B104" s="690"/>
      <c r="D104" s="624" t="s">
        <v>166</v>
      </c>
      <c r="E104" s="662"/>
      <c r="F104" s="627"/>
      <c r="G104" s="627"/>
      <c r="H104" s="627"/>
      <c r="I104" s="627"/>
      <c r="J104" s="217">
        <f>SUM('ENDERROCS ( per partides)'!I181:I184)</f>
        <v>0</v>
      </c>
      <c r="K104" s="218" t="s">
        <v>78</v>
      </c>
      <c r="L104" s="219"/>
      <c r="M104" s="217">
        <f>SUM('ENDERROCS ( per partides)'!L181:L184)</f>
        <v>0</v>
      </c>
      <c r="N104" s="218" t="s">
        <v>30</v>
      </c>
    </row>
    <row r="105" spans="2:18" ht="15" customHeight="1" x14ac:dyDescent="0.3">
      <c r="B105" s="690"/>
      <c r="D105" s="624" t="s">
        <v>167</v>
      </c>
      <c r="E105" s="625"/>
      <c r="F105" s="625"/>
      <c r="G105" s="625"/>
      <c r="H105" s="625"/>
      <c r="I105" s="625"/>
      <c r="J105" s="220">
        <f>SUM('ENDERROCS ( per partides)'!I185,'ENDERROCS ( per partides)'!I186)</f>
        <v>0</v>
      </c>
      <c r="K105" s="221" t="s">
        <v>78</v>
      </c>
      <c r="L105" s="219"/>
      <c r="M105" s="220">
        <f>SUM('ENDERROCS ( per partides)'!L185,'ENDERROCS ( per partides)'!L186)</f>
        <v>0</v>
      </c>
      <c r="N105" s="221" t="s">
        <v>30</v>
      </c>
    </row>
    <row r="106" spans="2:18" ht="15" customHeight="1" x14ac:dyDescent="0.3">
      <c r="B106" s="690"/>
      <c r="D106" s="626" t="s">
        <v>168</v>
      </c>
      <c r="E106" s="627"/>
      <c r="F106" s="627"/>
      <c r="G106" s="627"/>
      <c r="H106" s="627"/>
      <c r="I106" s="627"/>
      <c r="J106" s="220">
        <f>SUM('ENDERROCS ( per partides)'!I188:I192)</f>
        <v>0</v>
      </c>
      <c r="K106" s="221" t="s">
        <v>78</v>
      </c>
      <c r="L106" s="219"/>
      <c r="M106" s="220">
        <f>SUM('ENDERROCS ( per partides)'!L188:L192)</f>
        <v>0</v>
      </c>
      <c r="N106" s="221" t="s">
        <v>30</v>
      </c>
    </row>
    <row r="107" spans="2:18" ht="15" customHeight="1" x14ac:dyDescent="0.3">
      <c r="B107" s="690"/>
      <c r="D107" s="222" t="s">
        <v>187</v>
      </c>
      <c r="E107" s="604"/>
      <c r="F107" s="605"/>
      <c r="G107" s="605"/>
      <c r="H107" s="605"/>
      <c r="I107" s="606"/>
      <c r="J107" s="220">
        <f>SUM('ENDERROCS ( per partides)'!I194)</f>
        <v>0</v>
      </c>
      <c r="K107" s="221" t="s">
        <v>78</v>
      </c>
      <c r="L107" s="219"/>
      <c r="M107" s="220">
        <f>SUM('ENDERROCS ( per partides)'!L194)</f>
        <v>0</v>
      </c>
      <c r="N107" s="221" t="s">
        <v>30</v>
      </c>
    </row>
    <row r="108" spans="2:18" ht="15" customHeight="1" x14ac:dyDescent="0.3">
      <c r="B108" s="690"/>
      <c r="D108" s="223" t="s">
        <v>169</v>
      </c>
      <c r="E108" s="224"/>
      <c r="F108" s="224"/>
      <c r="G108" s="224"/>
      <c r="H108" s="224"/>
      <c r="I108" s="225"/>
      <c r="J108" s="226">
        <f>SUM(J104:J107)</f>
        <v>0</v>
      </c>
      <c r="K108" s="227" t="s">
        <v>78</v>
      </c>
      <c r="L108" s="225"/>
      <c r="M108" s="228">
        <f>SUM(M104:M107)</f>
        <v>0</v>
      </c>
      <c r="N108" s="229" t="s">
        <v>9</v>
      </c>
    </row>
    <row r="109" spans="2:18" ht="15.95" customHeight="1" x14ac:dyDescent="0.3">
      <c r="B109" s="690"/>
      <c r="D109" s="214"/>
      <c r="E109" s="214"/>
      <c r="F109" s="214"/>
      <c r="G109" s="214"/>
      <c r="H109" s="214"/>
      <c r="I109" s="214"/>
      <c r="J109" s="214"/>
      <c r="K109" s="214"/>
      <c r="L109" s="214"/>
      <c r="M109" s="214"/>
      <c r="N109" s="216"/>
    </row>
    <row r="110" spans="2:18" ht="15.95" customHeight="1" thickBot="1" x14ac:dyDescent="0.3">
      <c r="B110" s="690"/>
      <c r="D110" s="661" t="s">
        <v>53</v>
      </c>
      <c r="E110" s="661"/>
      <c r="F110" s="661"/>
      <c r="G110" s="661"/>
      <c r="H110" s="661"/>
      <c r="I110" s="661"/>
      <c r="J110" s="661"/>
      <c r="K110" s="661"/>
      <c r="L110" s="661"/>
      <c r="M110" s="661"/>
      <c r="N110" s="661"/>
    </row>
    <row r="111" spans="2:18" ht="4.5" customHeight="1" x14ac:dyDescent="0.3">
      <c r="B111" s="690"/>
      <c r="D111" s="214"/>
      <c r="E111" s="214"/>
      <c r="F111" s="214"/>
      <c r="G111" s="214"/>
      <c r="H111" s="214"/>
      <c r="I111" s="214"/>
      <c r="J111" s="214"/>
      <c r="K111" s="214"/>
      <c r="L111" s="214"/>
      <c r="M111" s="214"/>
      <c r="N111" s="216"/>
    </row>
    <row r="112" spans="2:18" ht="15.95" customHeight="1" x14ac:dyDescent="0.25">
      <c r="B112" s="690"/>
      <c r="D112" s="590" t="s">
        <v>349</v>
      </c>
      <c r="E112" s="591"/>
      <c r="F112" s="591"/>
      <c r="G112" s="591"/>
      <c r="H112" s="591"/>
      <c r="I112" s="591"/>
      <c r="J112" s="591"/>
      <c r="K112" s="591"/>
      <c r="L112" s="591"/>
      <c r="M112" s="591"/>
      <c r="N112" s="592"/>
      <c r="P112" s="749" t="str">
        <f>+IF(AND(F123+I123=0,$E$123&lt;&gt;0),"Recordeu senyalar quines terres reutilitzeu!","")</f>
        <v>Recordeu senyalar quines terres reutilitzeu!</v>
      </c>
      <c r="Q112" s="750"/>
      <c r="R112" s="750"/>
    </row>
    <row r="113" spans="2:25" ht="11.25" customHeight="1" x14ac:dyDescent="0.25">
      <c r="B113" s="690"/>
      <c r="D113" s="230"/>
      <c r="E113" s="230"/>
      <c r="F113" s="230"/>
      <c r="G113" s="230"/>
      <c r="H113" s="230"/>
      <c r="I113" s="230"/>
      <c r="J113" s="230"/>
      <c r="K113" s="230"/>
      <c r="L113" s="230"/>
      <c r="M113" s="230"/>
      <c r="N113" s="230"/>
      <c r="P113" s="750"/>
      <c r="Q113" s="750"/>
      <c r="R113" s="750"/>
    </row>
    <row r="114" spans="2:25" ht="18" customHeight="1" x14ac:dyDescent="0.3">
      <c r="B114" s="690"/>
      <c r="D114" s="231" t="s">
        <v>350</v>
      </c>
      <c r="E114" s="232" t="s">
        <v>95</v>
      </c>
      <c r="F114" s="593" t="s">
        <v>424</v>
      </c>
      <c r="G114" s="594"/>
      <c r="H114" s="594"/>
      <c r="I114" s="594"/>
      <c r="J114" s="594"/>
      <c r="K114" s="504" t="s">
        <v>410</v>
      </c>
      <c r="L114" s="504"/>
      <c r="M114" s="504"/>
      <c r="N114" s="505"/>
      <c r="P114" s="750"/>
      <c r="Q114" s="750"/>
      <c r="R114" s="750"/>
      <c r="W114" s="726" t="s">
        <v>428</v>
      </c>
    </row>
    <row r="115" spans="2:25" ht="15" customHeight="1" x14ac:dyDescent="0.3">
      <c r="B115" s="690"/>
      <c r="D115" s="231"/>
      <c r="E115" s="210" t="s">
        <v>404</v>
      </c>
      <c r="F115" s="587" t="s">
        <v>351</v>
      </c>
      <c r="G115" s="588"/>
      <c r="H115" s="589"/>
      <c r="I115" s="233" t="s">
        <v>352</v>
      </c>
      <c r="J115" s="234"/>
      <c r="K115" s="587" t="s">
        <v>429</v>
      </c>
      <c r="L115" s="588"/>
      <c r="M115" s="588"/>
      <c r="N115" s="588"/>
      <c r="P115" s="750"/>
      <c r="Q115" s="750"/>
      <c r="R115" s="750"/>
      <c r="S115" s="96"/>
      <c r="T115" s="96"/>
      <c r="U115" s="96"/>
      <c r="V115" s="96"/>
      <c r="W115" s="727"/>
      <c r="X115" s="7" t="s">
        <v>425</v>
      </c>
      <c r="Y115" s="14" t="s">
        <v>426</v>
      </c>
    </row>
    <row r="116" spans="2:25" ht="11.25" customHeight="1" x14ac:dyDescent="0.3">
      <c r="B116" s="690"/>
      <c r="D116" s="65" t="s">
        <v>148</v>
      </c>
      <c r="E116" s="408">
        <f>M19*1.2</f>
        <v>0</v>
      </c>
      <c r="F116" s="581">
        <v>0</v>
      </c>
      <c r="G116" s="583"/>
      <c r="H116" s="582"/>
      <c r="I116" s="581">
        <v>0</v>
      </c>
      <c r="J116" s="582"/>
      <c r="K116" s="574">
        <f t="shared" ref="K116:K121" si="0">ROUND(E116-F116-I116,6)</f>
        <v>0</v>
      </c>
      <c r="L116" s="575"/>
      <c r="M116" s="575"/>
      <c r="N116" s="575"/>
      <c r="P116" s="725" t="str">
        <f t="shared" ref="P116:P121" si="1">IF(K116&lt;0,"Valor negatiu!","")</f>
        <v/>
      </c>
      <c r="Q116" s="725"/>
      <c r="R116" s="725"/>
      <c r="S116" s="96"/>
      <c r="T116" s="96"/>
      <c r="U116" s="96"/>
      <c r="V116" s="14" t="s">
        <v>148</v>
      </c>
      <c r="W116" s="412">
        <f>M19*1.2-F116-I116</f>
        <v>0</v>
      </c>
      <c r="X116" s="66">
        <v>2</v>
      </c>
      <c r="Y116" s="7">
        <f>W116*X116</f>
        <v>0</v>
      </c>
    </row>
    <row r="117" spans="2:25" ht="11.25" customHeight="1" x14ac:dyDescent="0.3">
      <c r="B117" s="690"/>
      <c r="D117" s="65" t="s">
        <v>149</v>
      </c>
      <c r="E117" s="408">
        <f>M20*1.2</f>
        <v>934.8</v>
      </c>
      <c r="F117" s="581">
        <v>0</v>
      </c>
      <c r="G117" s="583"/>
      <c r="H117" s="582"/>
      <c r="I117" s="581">
        <v>0</v>
      </c>
      <c r="J117" s="582"/>
      <c r="K117" s="574">
        <f t="shared" si="0"/>
        <v>934.8</v>
      </c>
      <c r="L117" s="575"/>
      <c r="M117" s="575"/>
      <c r="N117" s="575"/>
      <c r="P117" s="725" t="str">
        <f t="shared" si="1"/>
        <v/>
      </c>
      <c r="Q117" s="725"/>
      <c r="R117" s="725"/>
      <c r="S117" s="96"/>
      <c r="T117" s="96"/>
      <c r="U117" s="96"/>
      <c r="V117" s="14" t="s">
        <v>149</v>
      </c>
      <c r="W117" s="412">
        <f>M20*1.2-F117-I117</f>
        <v>934.8</v>
      </c>
      <c r="X117" s="66">
        <v>1.7</v>
      </c>
      <c r="Y117" s="7">
        <f t="shared" ref="Y117:Y122" si="2">W117*X117</f>
        <v>1589.1599999999999</v>
      </c>
    </row>
    <row r="118" spans="2:25" ht="11.25" customHeight="1" x14ac:dyDescent="0.3">
      <c r="B118" s="690"/>
      <c r="D118" s="235" t="s">
        <v>150</v>
      </c>
      <c r="E118" s="408">
        <f>M21*1.2</f>
        <v>0</v>
      </c>
      <c r="F118" s="581">
        <v>0</v>
      </c>
      <c r="G118" s="583"/>
      <c r="H118" s="582"/>
      <c r="I118" s="581">
        <v>0</v>
      </c>
      <c r="J118" s="582"/>
      <c r="K118" s="574">
        <f t="shared" si="0"/>
        <v>0</v>
      </c>
      <c r="L118" s="575"/>
      <c r="M118" s="575"/>
      <c r="N118" s="575"/>
      <c r="P118" s="725" t="str">
        <f t="shared" si="1"/>
        <v/>
      </c>
      <c r="Q118" s="725"/>
      <c r="R118" s="725"/>
      <c r="S118" s="96"/>
      <c r="T118" s="96"/>
      <c r="U118" s="96"/>
      <c r="V118" s="14" t="s">
        <v>150</v>
      </c>
      <c r="W118" s="412">
        <f>M21*1.2-F118-I118</f>
        <v>0</v>
      </c>
      <c r="X118" s="66">
        <v>2.1</v>
      </c>
      <c r="Y118" s="7">
        <f t="shared" si="2"/>
        <v>0</v>
      </c>
    </row>
    <row r="119" spans="2:25" ht="11.25" customHeight="1" x14ac:dyDescent="0.3">
      <c r="B119" s="690"/>
      <c r="D119" s="235" t="s">
        <v>151</v>
      </c>
      <c r="E119" s="408">
        <f>M22*1.2</f>
        <v>0</v>
      </c>
      <c r="F119" s="581">
        <v>0</v>
      </c>
      <c r="G119" s="583"/>
      <c r="H119" s="582"/>
      <c r="I119" s="581">
        <v>0</v>
      </c>
      <c r="J119" s="582"/>
      <c r="K119" s="574">
        <f t="shared" si="0"/>
        <v>0</v>
      </c>
      <c r="L119" s="575"/>
      <c r="M119" s="575"/>
      <c r="N119" s="575"/>
      <c r="P119" s="725" t="str">
        <f t="shared" si="1"/>
        <v/>
      </c>
      <c r="Q119" s="725"/>
      <c r="R119" s="725"/>
      <c r="S119" s="96"/>
      <c r="T119" s="96"/>
      <c r="U119" s="96"/>
      <c r="V119" s="14" t="s">
        <v>151</v>
      </c>
      <c r="W119" s="412">
        <f>M22*1.2-F119-I119</f>
        <v>0</v>
      </c>
      <c r="X119" s="66">
        <v>1.7</v>
      </c>
      <c r="Y119" s="7">
        <f t="shared" si="2"/>
        <v>0</v>
      </c>
    </row>
    <row r="120" spans="2:25" ht="11.25" customHeight="1" x14ac:dyDescent="0.3">
      <c r="B120" s="690"/>
      <c r="D120" s="235" t="s">
        <v>423</v>
      </c>
      <c r="E120" s="408">
        <f>M23*1.2</f>
        <v>0</v>
      </c>
      <c r="F120" s="581">
        <v>0</v>
      </c>
      <c r="G120" s="583"/>
      <c r="H120" s="582"/>
      <c r="I120" s="581">
        <v>0</v>
      </c>
      <c r="J120" s="582"/>
      <c r="K120" s="574">
        <f t="shared" si="0"/>
        <v>0</v>
      </c>
      <c r="L120" s="575"/>
      <c r="M120" s="575"/>
      <c r="N120" s="575"/>
      <c r="P120" s="725" t="str">
        <f t="shared" si="1"/>
        <v/>
      </c>
      <c r="Q120" s="725"/>
      <c r="R120" s="725"/>
      <c r="S120" s="96"/>
      <c r="T120" s="96"/>
      <c r="U120" s="96"/>
      <c r="V120" s="14" t="s">
        <v>59</v>
      </c>
      <c r="W120" s="412">
        <f>M23*1.2-F120-I120</f>
        <v>0</v>
      </c>
      <c r="X120" s="66">
        <v>1.8</v>
      </c>
      <c r="Y120" s="7">
        <f t="shared" si="2"/>
        <v>0</v>
      </c>
    </row>
    <row r="121" spans="2:25" ht="11.25" customHeight="1" x14ac:dyDescent="0.3">
      <c r="B121" s="690"/>
      <c r="D121" s="235" t="s">
        <v>71</v>
      </c>
      <c r="E121" s="408">
        <f>M25*1.2</f>
        <v>219.6</v>
      </c>
      <c r="F121" s="654">
        <v>0</v>
      </c>
      <c r="G121" s="655"/>
      <c r="H121" s="656"/>
      <c r="I121" s="581">
        <v>0</v>
      </c>
      <c r="J121" s="582"/>
      <c r="K121" s="574">
        <f t="shared" si="0"/>
        <v>219.6</v>
      </c>
      <c r="L121" s="575"/>
      <c r="M121" s="575"/>
      <c r="N121" s="575"/>
      <c r="P121" s="725" t="str">
        <f t="shared" si="1"/>
        <v/>
      </c>
      <c r="Q121" s="725"/>
      <c r="R121" s="725"/>
      <c r="S121" s="96"/>
      <c r="T121" s="96"/>
      <c r="U121" s="96"/>
      <c r="V121" s="14" t="s">
        <v>320</v>
      </c>
      <c r="W121" s="412">
        <f>M24</f>
        <v>0</v>
      </c>
      <c r="X121" s="140">
        <v>1.8</v>
      </c>
      <c r="Y121" s="7">
        <f t="shared" si="2"/>
        <v>0</v>
      </c>
    </row>
    <row r="122" spans="2:25" ht="11.25" customHeight="1" x14ac:dyDescent="0.3">
      <c r="B122" s="690"/>
      <c r="D122" s="235" t="s">
        <v>320</v>
      </c>
      <c r="E122" s="408">
        <f>M24*1.2</f>
        <v>0</v>
      </c>
      <c r="F122" s="578"/>
      <c r="G122" s="579"/>
      <c r="H122" s="579"/>
      <c r="I122" s="579"/>
      <c r="J122" s="580"/>
      <c r="K122" s="576">
        <f>E122</f>
        <v>0</v>
      </c>
      <c r="L122" s="577"/>
      <c r="M122" s="577"/>
      <c r="N122" s="577"/>
      <c r="S122" s="96"/>
      <c r="T122" s="96"/>
      <c r="U122" s="96"/>
      <c r="V122" s="14" t="s">
        <v>71</v>
      </c>
      <c r="W122" s="412">
        <f>M25*1.2-F121-I121</f>
        <v>219.6</v>
      </c>
      <c r="X122" s="407">
        <f>'EXCAVACIÓ-MOV TERRES'!E11</f>
        <v>1.9</v>
      </c>
      <c r="Y122" s="7">
        <f t="shared" si="2"/>
        <v>417.23999999999995</v>
      </c>
    </row>
    <row r="123" spans="2:25" ht="15.95" customHeight="1" x14ac:dyDescent="0.3">
      <c r="B123" s="690"/>
      <c r="D123" s="236" t="s">
        <v>353</v>
      </c>
      <c r="E123" s="409">
        <f>SUM(E116:E122)</f>
        <v>1154.3999999999999</v>
      </c>
      <c r="F123" s="652">
        <f>SUM(F116:G121)</f>
        <v>0</v>
      </c>
      <c r="G123" s="653"/>
      <c r="H123" s="672"/>
      <c r="I123" s="652">
        <f>SUM(I116:J121)</f>
        <v>0</v>
      </c>
      <c r="J123" s="653"/>
      <c r="K123" s="652">
        <f>SUM(K116:N122)</f>
        <v>1154.3999999999999</v>
      </c>
      <c r="L123" s="653"/>
      <c r="M123" s="653"/>
      <c r="N123" s="653"/>
      <c r="P123" s="725" t="str">
        <f>IF(K123&lt;0,"Valor negatiu!","")</f>
        <v/>
      </c>
      <c r="Q123" s="725"/>
      <c r="R123" s="725"/>
      <c r="S123" s="96"/>
      <c r="T123" s="96"/>
      <c r="U123" s="96"/>
      <c r="V123" s="410" t="s">
        <v>427</v>
      </c>
      <c r="W123" s="411">
        <f>SUM(W116:W122)</f>
        <v>1154.3999999999999</v>
      </c>
      <c r="X123" s="175"/>
      <c r="Y123" s="411">
        <f>SUM(Y116:Y122)</f>
        <v>2006.3999999999999</v>
      </c>
    </row>
    <row r="124" spans="2:25" ht="7.5" customHeight="1" x14ac:dyDescent="0.3">
      <c r="B124" s="690"/>
      <c r="D124" s="214"/>
      <c r="E124" s="214"/>
      <c r="F124" s="214"/>
      <c r="G124" s="214"/>
      <c r="H124" s="214"/>
      <c r="I124" s="214"/>
      <c r="J124" s="214"/>
      <c r="K124" s="214"/>
      <c r="L124" s="214"/>
      <c r="M124" s="214"/>
      <c r="N124" s="216"/>
    </row>
    <row r="125" spans="2:25" ht="28.5" customHeight="1" x14ac:dyDescent="0.25">
      <c r="B125" s="690"/>
      <c r="D125" s="667" t="s">
        <v>431</v>
      </c>
      <c r="E125" s="668"/>
      <c r="F125" s="668"/>
      <c r="G125" s="668"/>
      <c r="H125" s="668"/>
      <c r="I125" s="668"/>
      <c r="J125" s="668"/>
      <c r="K125" s="668"/>
      <c r="L125" s="668"/>
      <c r="M125" s="668"/>
      <c r="N125" s="669"/>
    </row>
    <row r="126" spans="2:25" ht="6.75" customHeight="1" x14ac:dyDescent="0.25">
      <c r="B126" s="690"/>
      <c r="D126" s="26"/>
      <c r="E126" s="26"/>
      <c r="F126" s="26"/>
      <c r="G126" s="26"/>
      <c r="H126" s="26"/>
      <c r="I126" s="89"/>
      <c r="J126" s="89"/>
      <c r="K126" s="89"/>
      <c r="L126" s="89"/>
      <c r="M126" s="89"/>
      <c r="N126" s="89"/>
    </row>
    <row r="127" spans="2:25" x14ac:dyDescent="0.25">
      <c r="B127" s="690"/>
      <c r="D127" s="237" t="s">
        <v>227</v>
      </c>
      <c r="E127" s="238" t="s">
        <v>228</v>
      </c>
      <c r="F127" s="239" t="s">
        <v>229</v>
      </c>
      <c r="G127" s="666" t="s">
        <v>341</v>
      </c>
      <c r="H127" s="666"/>
      <c r="I127" s="663" t="s">
        <v>230</v>
      </c>
      <c r="J127" s="664"/>
      <c r="K127" s="665"/>
      <c r="L127" s="670"/>
      <c r="M127" s="671"/>
      <c r="N127" s="671"/>
    </row>
    <row r="128" spans="2:25" x14ac:dyDescent="0.25">
      <c r="B128" s="690"/>
      <c r="D128" s="240" t="s">
        <v>211</v>
      </c>
      <c r="E128" s="241">
        <v>80</v>
      </c>
      <c r="F128" s="242">
        <f>SUM(H37,H56)</f>
        <v>52.578335232000001</v>
      </c>
      <c r="G128" s="569" t="str">
        <f t="shared" ref="G128:G134" si="3">IF(F128&gt;E128,"si","no")</f>
        <v>no</v>
      </c>
      <c r="H128" s="570"/>
      <c r="I128" s="571" t="s">
        <v>231</v>
      </c>
      <c r="J128" s="572"/>
      <c r="K128" s="573"/>
      <c r="M128" s="443"/>
      <c r="N128" s="443"/>
    </row>
    <row r="129" spans="2:14" x14ac:dyDescent="0.25">
      <c r="B129" s="690"/>
      <c r="D129" s="240" t="s">
        <v>212</v>
      </c>
      <c r="E129" s="241">
        <v>40</v>
      </c>
      <c r="F129" s="243">
        <f>SUM(H36,H55)</f>
        <v>123.954792192</v>
      </c>
      <c r="G129" s="569" t="str">
        <f t="shared" si="3"/>
        <v>si</v>
      </c>
      <c r="H129" s="570"/>
      <c r="I129" s="571" t="s">
        <v>231</v>
      </c>
      <c r="J129" s="572"/>
      <c r="K129" s="573"/>
    </row>
    <row r="130" spans="2:14" x14ac:dyDescent="0.25">
      <c r="B130" s="690"/>
      <c r="D130" s="240" t="s">
        <v>213</v>
      </c>
      <c r="E130" s="241">
        <v>2</v>
      </c>
      <c r="F130" s="243">
        <f>SUM(H39,H65)</f>
        <v>0.89874719999999997</v>
      </c>
      <c r="G130" s="569" t="str">
        <f t="shared" si="3"/>
        <v>no</v>
      </c>
      <c r="H130" s="570"/>
      <c r="I130" s="571" t="s">
        <v>232</v>
      </c>
      <c r="J130" s="572"/>
      <c r="K130" s="573"/>
      <c r="L130" s="244"/>
      <c r="M130" s="244"/>
      <c r="N130" s="244"/>
    </row>
    <row r="131" spans="2:14" x14ac:dyDescent="0.25">
      <c r="B131" s="690"/>
      <c r="D131" s="240" t="s">
        <v>214</v>
      </c>
      <c r="E131" s="241">
        <v>1</v>
      </c>
      <c r="F131" s="243">
        <f>SUM(H40,H62)</f>
        <v>1.6689044159999999</v>
      </c>
      <c r="G131" s="569" t="str">
        <f t="shared" si="3"/>
        <v>si</v>
      </c>
      <c r="H131" s="570"/>
      <c r="I131" s="571" t="s">
        <v>232</v>
      </c>
      <c r="J131" s="572"/>
      <c r="K131" s="573"/>
      <c r="L131" s="244"/>
      <c r="M131" s="244"/>
      <c r="N131" s="244"/>
    </row>
    <row r="132" spans="2:14" x14ac:dyDescent="0.25">
      <c r="B132" s="690"/>
      <c r="D132" s="240" t="s">
        <v>215</v>
      </c>
      <c r="E132" s="241">
        <v>1</v>
      </c>
      <c r="F132" s="243">
        <f>H41</f>
        <v>0</v>
      </c>
      <c r="G132" s="569" t="str">
        <f t="shared" si="3"/>
        <v>no</v>
      </c>
      <c r="H132" s="570"/>
      <c r="I132" s="571" t="s">
        <v>232</v>
      </c>
      <c r="J132" s="572"/>
      <c r="K132" s="573"/>
      <c r="L132" s="244"/>
      <c r="M132" s="244"/>
      <c r="N132" s="244"/>
    </row>
    <row r="133" spans="2:14" x14ac:dyDescent="0.25">
      <c r="B133" s="690"/>
      <c r="D133" s="240" t="s">
        <v>217</v>
      </c>
      <c r="E133" s="245">
        <v>0.5</v>
      </c>
      <c r="F133" s="242">
        <f>SUM(H42,H64)</f>
        <v>1.1476310399999998</v>
      </c>
      <c r="G133" s="569" t="str">
        <f t="shared" si="3"/>
        <v>si</v>
      </c>
      <c r="H133" s="570"/>
      <c r="I133" s="571" t="s">
        <v>232</v>
      </c>
      <c r="J133" s="572"/>
      <c r="K133" s="573"/>
      <c r="L133" s="244"/>
      <c r="M133" s="244"/>
      <c r="N133" s="244"/>
    </row>
    <row r="134" spans="2:14" x14ac:dyDescent="0.25">
      <c r="B134" s="690"/>
      <c r="D134" s="246" t="s">
        <v>218</v>
      </c>
      <c r="E134" s="247">
        <v>0.5</v>
      </c>
      <c r="F134" s="243">
        <f>SUM(H64)</f>
        <v>1.1476310399999998</v>
      </c>
      <c r="G134" s="569" t="str">
        <f t="shared" si="3"/>
        <v>si</v>
      </c>
      <c r="H134" s="570"/>
      <c r="I134" s="571" t="s">
        <v>232</v>
      </c>
      <c r="J134" s="572"/>
      <c r="K134" s="573"/>
      <c r="L134" s="244"/>
      <c r="M134" s="244"/>
      <c r="N134" s="244"/>
    </row>
    <row r="135" spans="2:14" x14ac:dyDescent="0.25">
      <c r="B135" s="690"/>
      <c r="D135" s="246" t="s">
        <v>233</v>
      </c>
      <c r="E135" s="402" t="s">
        <v>216</v>
      </c>
      <c r="F135" s="401" t="s">
        <v>216</v>
      </c>
      <c r="G135" s="657" t="s">
        <v>162</v>
      </c>
      <c r="H135" s="657"/>
      <c r="I135" s="658" t="s">
        <v>234</v>
      </c>
      <c r="J135" s="659"/>
      <c r="K135" s="660"/>
      <c r="L135" s="244"/>
      <c r="M135" s="244"/>
      <c r="N135" s="244"/>
    </row>
    <row r="136" spans="2:14" ht="6" customHeight="1" x14ac:dyDescent="0.25">
      <c r="B136" s="690"/>
      <c r="D136" s="559" t="s">
        <v>382</v>
      </c>
      <c r="E136" s="559"/>
      <c r="F136" s="559"/>
      <c r="G136" s="559"/>
      <c r="H136" s="559"/>
      <c r="I136" s="559"/>
      <c r="J136" s="559"/>
      <c r="K136" s="559"/>
      <c r="L136" s="559"/>
      <c r="M136" s="559"/>
      <c r="N136" s="559"/>
    </row>
    <row r="137" spans="2:14" ht="2.25" customHeight="1" x14ac:dyDescent="0.25">
      <c r="B137" s="690"/>
      <c r="D137" s="559"/>
      <c r="E137" s="559"/>
      <c r="F137" s="559"/>
      <c r="G137" s="559"/>
      <c r="H137" s="559"/>
      <c r="I137" s="559"/>
      <c r="J137" s="559"/>
      <c r="K137" s="559"/>
      <c r="L137" s="559"/>
      <c r="M137" s="559"/>
      <c r="N137" s="559"/>
    </row>
    <row r="138" spans="2:14" x14ac:dyDescent="0.25">
      <c r="B138" s="690"/>
      <c r="D138" s="559"/>
      <c r="E138" s="559"/>
      <c r="F138" s="559"/>
      <c r="G138" s="559"/>
      <c r="H138" s="559"/>
      <c r="I138" s="559"/>
      <c r="J138" s="559"/>
      <c r="K138" s="559"/>
      <c r="L138" s="559"/>
      <c r="M138" s="559"/>
      <c r="N138" s="559"/>
    </row>
    <row r="139" spans="2:14" ht="3" customHeight="1" x14ac:dyDescent="0.25">
      <c r="B139" s="690"/>
    </row>
    <row r="140" spans="2:14" ht="12.75" customHeight="1" x14ac:dyDescent="0.25">
      <c r="B140" s="690"/>
      <c r="D140" s="743" t="s">
        <v>417</v>
      </c>
      <c r="E140" s="744"/>
      <c r="F140" s="744"/>
      <c r="G140" s="744"/>
      <c r="H140" s="744"/>
      <c r="I140" s="744"/>
      <c r="J140" s="744"/>
      <c r="K140" s="744"/>
      <c r="L140" s="744"/>
      <c r="M140" s="744"/>
      <c r="N140" s="745"/>
    </row>
    <row r="141" spans="2:14" ht="12.75" customHeight="1" x14ac:dyDescent="0.25">
      <c r="B141" s="690"/>
      <c r="D141" s="746"/>
      <c r="E141" s="747"/>
      <c r="F141" s="747"/>
      <c r="G141" s="747"/>
      <c r="H141" s="747"/>
      <c r="I141" s="747"/>
      <c r="J141" s="747"/>
      <c r="K141" s="747"/>
      <c r="L141" s="747"/>
      <c r="M141" s="747"/>
      <c r="N141" s="748"/>
    </row>
    <row r="142" spans="2:14" ht="14.25" customHeight="1" x14ac:dyDescent="0.25">
      <c r="B142" s="690"/>
      <c r="D142" s="248"/>
      <c r="E142" s="249"/>
      <c r="F142" s="249"/>
      <c r="G142" s="249"/>
      <c r="H142" s="249"/>
      <c r="I142" s="742" t="s">
        <v>227</v>
      </c>
      <c r="J142" s="742"/>
      <c r="K142" s="742"/>
      <c r="L142" s="249"/>
      <c r="M142" s="251" t="s">
        <v>342</v>
      </c>
      <c r="N142" s="252"/>
    </row>
    <row r="143" spans="2:14" ht="14.25" customHeight="1" x14ac:dyDescent="0.3">
      <c r="B143" s="690"/>
      <c r="D143" s="253"/>
      <c r="E143" s="21" t="s">
        <v>235</v>
      </c>
      <c r="F143" s="254"/>
      <c r="G143" s="255"/>
      <c r="H143" s="254"/>
      <c r="I143" s="254"/>
      <c r="J143" s="254"/>
      <c r="K143" s="256" t="str">
        <f>IF(F128&gt;E128,"si","no")</f>
        <v>no</v>
      </c>
      <c r="L143" s="254"/>
      <c r="M143" s="257" t="s">
        <v>162</v>
      </c>
      <c r="N143" s="258"/>
    </row>
    <row r="144" spans="2:14" ht="2.25" customHeight="1" x14ac:dyDescent="0.3">
      <c r="B144" s="690"/>
      <c r="D144" s="253"/>
      <c r="E144" s="14"/>
      <c r="F144" s="249"/>
      <c r="G144" s="249"/>
      <c r="H144" s="249"/>
      <c r="I144" s="249"/>
      <c r="K144" s="259"/>
      <c r="L144" s="249"/>
      <c r="M144" s="260"/>
      <c r="N144" s="250"/>
    </row>
    <row r="145" spans="2:14" ht="14.25" customHeight="1" x14ac:dyDescent="0.3">
      <c r="B145" s="690"/>
      <c r="D145" s="261" t="s">
        <v>236</v>
      </c>
      <c r="E145" s="262" t="s">
        <v>237</v>
      </c>
      <c r="F145" s="263"/>
      <c r="G145" s="255"/>
      <c r="H145" s="263"/>
      <c r="I145" s="264"/>
      <c r="J145" s="20"/>
      <c r="K145" s="256" t="str">
        <f>IF(F129&gt;E129,"si","no")</f>
        <v>si</v>
      </c>
      <c r="L145" s="21"/>
      <c r="M145" s="257" t="s">
        <v>162</v>
      </c>
      <c r="N145" s="17"/>
    </row>
    <row r="146" spans="2:14" ht="4.5" customHeight="1" x14ac:dyDescent="0.3">
      <c r="B146" s="690"/>
      <c r="D146" s="138"/>
      <c r="E146" s="14"/>
      <c r="F146" s="130"/>
      <c r="G146" s="265"/>
      <c r="H146" s="130"/>
      <c r="I146" s="216"/>
      <c r="K146" s="266"/>
      <c r="L146" s="14"/>
      <c r="M146" s="267"/>
      <c r="N146" s="17"/>
    </row>
    <row r="147" spans="2:14" ht="14.25" customHeight="1" x14ac:dyDescent="0.3">
      <c r="B147" s="690"/>
      <c r="D147" s="253"/>
      <c r="E147" s="262" t="s">
        <v>238</v>
      </c>
      <c r="F147" s="263"/>
      <c r="G147" s="255"/>
      <c r="H147" s="21"/>
      <c r="I147" s="21"/>
      <c r="J147" s="20"/>
      <c r="K147" s="256" t="str">
        <f>IF(F130&gt;E130,"si","no")</f>
        <v>no</v>
      </c>
      <c r="L147" s="21"/>
      <c r="M147" s="257" t="str">
        <f>K147</f>
        <v>no</v>
      </c>
      <c r="N147" s="17"/>
    </row>
    <row r="148" spans="2:14" ht="2.25" customHeight="1" x14ac:dyDescent="0.3">
      <c r="B148" s="690"/>
      <c r="D148" s="253"/>
      <c r="E148" s="14"/>
      <c r="F148" s="130"/>
      <c r="G148" s="265"/>
      <c r="H148" s="130"/>
      <c r="I148" s="268"/>
      <c r="K148" s="266"/>
      <c r="L148" s="14"/>
      <c r="M148" s="267"/>
      <c r="N148" s="17"/>
    </row>
    <row r="149" spans="2:14" ht="14.25" customHeight="1" x14ac:dyDescent="0.3">
      <c r="B149" s="690"/>
      <c r="D149" s="253"/>
      <c r="E149" s="262" t="s">
        <v>239</v>
      </c>
      <c r="F149" s="263"/>
      <c r="G149" s="255"/>
      <c r="H149" s="263"/>
      <c r="I149" s="264"/>
      <c r="J149" s="20"/>
      <c r="K149" s="256" t="str">
        <f>IF(F131&gt;E131,"si","no")</f>
        <v>si</v>
      </c>
      <c r="L149" s="21"/>
      <c r="M149" s="257" t="str">
        <f>K149</f>
        <v>si</v>
      </c>
      <c r="N149" s="17"/>
    </row>
    <row r="150" spans="2:14" ht="2.25" customHeight="1" x14ac:dyDescent="0.3">
      <c r="B150" s="690"/>
      <c r="D150" s="253"/>
      <c r="E150" s="14"/>
      <c r="F150" s="130"/>
      <c r="G150" s="265"/>
      <c r="H150" s="130"/>
      <c r="I150" s="268"/>
      <c r="K150" s="266"/>
      <c r="L150" s="14"/>
      <c r="M150" s="267"/>
      <c r="N150" s="17"/>
    </row>
    <row r="151" spans="2:14" ht="14.25" customHeight="1" x14ac:dyDescent="0.3">
      <c r="B151" s="690"/>
      <c r="D151" s="253"/>
      <c r="E151" s="262" t="s">
        <v>240</v>
      </c>
      <c r="F151" s="263"/>
      <c r="G151" s="255"/>
      <c r="H151" s="263"/>
      <c r="I151" s="264"/>
      <c r="J151" s="20"/>
      <c r="K151" s="256" t="str">
        <f>IF(F133&gt;E133,"si","no")</f>
        <v>si</v>
      </c>
      <c r="L151" s="21"/>
      <c r="M151" s="257" t="str">
        <f>K151</f>
        <v>si</v>
      </c>
      <c r="N151" s="17"/>
    </row>
    <row r="152" spans="2:14" ht="2.25" customHeight="1" x14ac:dyDescent="0.3">
      <c r="B152" s="690"/>
      <c r="D152" s="253"/>
      <c r="E152" s="14"/>
      <c r="F152" s="130"/>
      <c r="G152" s="265"/>
      <c r="H152" s="130"/>
      <c r="I152" s="268"/>
      <c r="K152" s="266"/>
      <c r="L152" s="14"/>
      <c r="M152" s="267"/>
      <c r="N152" s="17"/>
    </row>
    <row r="153" spans="2:14" ht="14.25" customHeight="1" x14ac:dyDescent="0.3">
      <c r="B153" s="690"/>
      <c r="D153" s="261" t="s">
        <v>241</v>
      </c>
      <c r="E153" s="262" t="s">
        <v>242</v>
      </c>
      <c r="F153" s="263"/>
      <c r="G153" s="255"/>
      <c r="H153" s="263"/>
      <c r="I153" s="264"/>
      <c r="J153" s="20"/>
      <c r="K153" s="256" t="str">
        <f>IF(F132&gt;E132,"si","no")</f>
        <v>no</v>
      </c>
      <c r="L153" s="21"/>
      <c r="M153" s="257" t="str">
        <f>K153</f>
        <v>no</v>
      </c>
      <c r="N153" s="17"/>
    </row>
    <row r="154" spans="2:14" ht="2.25" customHeight="1" x14ac:dyDescent="0.3">
      <c r="B154" s="690"/>
      <c r="D154" s="253"/>
      <c r="E154" s="14"/>
      <c r="F154" s="130"/>
      <c r="G154" s="265"/>
      <c r="H154" s="130"/>
      <c r="I154" s="268"/>
      <c r="K154" s="266"/>
      <c r="L154" s="14"/>
      <c r="M154" s="267"/>
      <c r="N154" s="17"/>
    </row>
    <row r="155" spans="2:14" ht="14.25" customHeight="1" x14ac:dyDescent="0.3">
      <c r="B155" s="690"/>
      <c r="D155" s="138"/>
      <c r="E155" s="262" t="s">
        <v>243</v>
      </c>
      <c r="F155" s="263"/>
      <c r="G155" s="255"/>
      <c r="H155" s="263"/>
      <c r="I155" s="264"/>
      <c r="J155" s="20"/>
      <c r="K155" s="256" t="str">
        <f>IF(F134&gt;E134,"si","no")</f>
        <v>si</v>
      </c>
      <c r="L155" s="21"/>
      <c r="M155" s="257" t="str">
        <f>K155</f>
        <v>si</v>
      </c>
      <c r="N155" s="17"/>
    </row>
    <row r="156" spans="2:14" ht="2.25" customHeight="1" x14ac:dyDescent="0.3">
      <c r="B156" s="690"/>
      <c r="D156" s="138"/>
      <c r="E156" s="269"/>
      <c r="F156" s="130"/>
      <c r="G156" s="265"/>
      <c r="H156" s="130"/>
      <c r="I156" s="216"/>
      <c r="K156" s="270"/>
      <c r="L156" s="14"/>
      <c r="M156" s="271"/>
      <c r="N156" s="17"/>
    </row>
    <row r="157" spans="2:14" ht="14.25" customHeight="1" x14ac:dyDescent="0.3">
      <c r="B157" s="690"/>
      <c r="D157" s="138"/>
      <c r="E157" s="262" t="s">
        <v>343</v>
      </c>
      <c r="F157" s="263"/>
      <c r="G157" s="255"/>
      <c r="H157" s="263"/>
      <c r="I157" s="264"/>
      <c r="J157" s="20"/>
      <c r="K157" s="256" t="s">
        <v>163</v>
      </c>
      <c r="L157" s="21"/>
      <c r="M157" s="257" t="str">
        <f>K157</f>
        <v>no</v>
      </c>
      <c r="N157" s="17"/>
    </row>
    <row r="158" spans="2:14" ht="4.5" customHeight="1" x14ac:dyDescent="0.3">
      <c r="B158" s="690"/>
      <c r="D158" s="138"/>
      <c r="E158" s="14"/>
      <c r="F158" s="14"/>
      <c r="G158" s="272"/>
      <c r="H158" s="14"/>
      <c r="I158" s="273"/>
      <c r="K158" s="14"/>
      <c r="L158" s="14"/>
      <c r="M158" s="267"/>
      <c r="N158" s="17"/>
    </row>
    <row r="159" spans="2:14" ht="14.25" x14ac:dyDescent="0.3">
      <c r="B159" s="690"/>
      <c r="D159" s="261" t="s">
        <v>244</v>
      </c>
      <c r="E159" s="262" t="s">
        <v>245</v>
      </c>
      <c r="F159" s="263"/>
      <c r="G159" s="255"/>
      <c r="H159" s="263"/>
      <c r="I159" s="264"/>
      <c r="K159" s="256" t="str">
        <f>"si"</f>
        <v>si</v>
      </c>
      <c r="L159" s="21"/>
      <c r="M159" s="257" t="s">
        <v>162</v>
      </c>
      <c r="N159" s="17"/>
    </row>
    <row r="160" spans="2:14" ht="13.5" customHeight="1" x14ac:dyDescent="0.3">
      <c r="B160" s="207"/>
      <c r="D160" s="86"/>
      <c r="E160" s="34"/>
      <c r="F160" s="174"/>
      <c r="G160" s="274"/>
      <c r="H160" s="174"/>
      <c r="I160" s="275"/>
      <c r="J160" s="34"/>
      <c r="K160" s="268"/>
      <c r="L160" s="14"/>
      <c r="M160" s="14"/>
      <c r="N160" s="17"/>
    </row>
    <row r="161" spans="2:14" ht="3" customHeight="1" x14ac:dyDescent="0.25">
      <c r="B161" s="207"/>
      <c r="D161" s="558" t="s">
        <v>43</v>
      </c>
      <c r="E161" s="559"/>
      <c r="F161" s="559"/>
      <c r="G161" s="559"/>
      <c r="H161" s="559"/>
      <c r="I161" s="559"/>
      <c r="J161" s="559"/>
      <c r="K161" s="559"/>
      <c r="L161" s="559"/>
      <c r="M161" s="559"/>
      <c r="N161" s="560"/>
    </row>
    <row r="162" spans="2:14" ht="19.5" customHeight="1" x14ac:dyDescent="0.25">
      <c r="B162" s="207"/>
      <c r="D162" s="561"/>
      <c r="E162" s="562"/>
      <c r="F162" s="562"/>
      <c r="G162" s="562"/>
      <c r="H162" s="562"/>
      <c r="I162" s="562"/>
      <c r="J162" s="562"/>
      <c r="K162" s="562"/>
      <c r="L162" s="562"/>
      <c r="M162" s="562"/>
      <c r="N162" s="563"/>
    </row>
    <row r="163" spans="2:14" x14ac:dyDescent="0.25">
      <c r="B163" s="207"/>
    </row>
    <row r="164" spans="2:14" x14ac:dyDescent="0.25">
      <c r="B164" s="207"/>
    </row>
    <row r="165" spans="2:14" x14ac:dyDescent="0.25">
      <c r="B165" s="207"/>
    </row>
    <row r="166" spans="2:14" s="367" customFormat="1" ht="30" customHeight="1" thickBot="1" x14ac:dyDescent="0.3">
      <c r="B166" s="690" t="s">
        <v>452</v>
      </c>
      <c r="D166" s="564" t="s">
        <v>52</v>
      </c>
      <c r="E166" s="564"/>
      <c r="F166" s="564"/>
      <c r="G166" s="564"/>
      <c r="H166" s="564"/>
      <c r="I166" s="564"/>
      <c r="J166" s="564"/>
      <c r="K166" s="521" t="s">
        <v>321</v>
      </c>
      <c r="L166" s="521"/>
      <c r="M166" s="521"/>
      <c r="N166" s="521"/>
    </row>
    <row r="167" spans="2:14" s="367" customFormat="1" x14ac:dyDescent="0.25">
      <c r="B167" s="690"/>
      <c r="D167" s="565"/>
      <c r="E167" s="565"/>
      <c r="F167" s="565"/>
      <c r="G167" s="565"/>
      <c r="H167" s="565"/>
      <c r="I167" s="565"/>
      <c r="J167" s="565"/>
      <c r="K167" s="540" t="s">
        <v>344</v>
      </c>
      <c r="L167" s="540"/>
      <c r="M167" s="540"/>
      <c r="N167" s="540"/>
    </row>
    <row r="168" spans="2:14" s="367" customFormat="1" ht="12.75" customHeight="1" x14ac:dyDescent="0.3">
      <c r="B168" s="690"/>
      <c r="D168" s="360"/>
      <c r="E168" s="360"/>
      <c r="F168" s="360"/>
      <c r="G168" s="360"/>
      <c r="H168" s="360"/>
      <c r="I168" s="360"/>
      <c r="J168" s="360"/>
      <c r="K168" s="540" t="s">
        <v>345</v>
      </c>
      <c r="L168" s="540"/>
      <c r="M168" s="540"/>
      <c r="N168" s="540"/>
    </row>
    <row r="169" spans="2:14" ht="8.25" customHeight="1" x14ac:dyDescent="0.25">
      <c r="B169" s="690"/>
    </row>
    <row r="170" spans="2:14" x14ac:dyDescent="0.25">
      <c r="B170" s="690"/>
      <c r="D170" s="550" t="s">
        <v>31</v>
      </c>
      <c r="E170" s="551"/>
      <c r="F170" s="551"/>
      <c r="G170" s="551"/>
      <c r="H170" s="551"/>
      <c r="I170" s="551"/>
      <c r="J170" s="551"/>
      <c r="K170" s="551"/>
      <c r="L170" s="551"/>
      <c r="M170" s="551"/>
      <c r="N170" s="551"/>
    </row>
    <row r="171" spans="2:14" ht="3" customHeight="1" x14ac:dyDescent="0.25">
      <c r="B171" s="690"/>
      <c r="D171" s="26"/>
      <c r="E171" s="26"/>
      <c r="F171" s="26"/>
      <c r="G171" s="26"/>
      <c r="H171" s="26"/>
      <c r="I171" s="26"/>
      <c r="J171" s="26"/>
      <c r="K171" s="26"/>
      <c r="L171" s="26"/>
      <c r="M171" s="26"/>
      <c r="N171" s="26"/>
    </row>
    <row r="172" spans="2:14" ht="16.5" customHeight="1" x14ac:dyDescent="0.3">
      <c r="B172" s="690"/>
      <c r="D172" s="553" t="s">
        <v>346</v>
      </c>
      <c r="E172" s="554"/>
      <c r="F172" s="554"/>
      <c r="G172" s="554"/>
      <c r="H172" s="276"/>
      <c r="I172" s="276"/>
      <c r="J172" s="276"/>
      <c r="K172" s="14"/>
      <c r="L172" s="14"/>
      <c r="M172" s="14"/>
      <c r="N172" s="17"/>
    </row>
    <row r="173" spans="2:14" ht="12.75" customHeight="1" x14ac:dyDescent="0.3">
      <c r="B173" s="690"/>
      <c r="D173" s="555"/>
      <c r="E173" s="518"/>
      <c r="F173" s="518"/>
      <c r="G173" s="518"/>
      <c r="H173" s="235"/>
      <c r="I173" s="278" t="s">
        <v>251</v>
      </c>
      <c r="J173" s="235"/>
      <c r="K173" s="552"/>
      <c r="L173" s="552"/>
      <c r="N173" s="11"/>
    </row>
    <row r="174" spans="2:14" ht="3" customHeight="1" x14ac:dyDescent="0.3">
      <c r="B174" s="690"/>
      <c r="D174" s="277"/>
      <c r="E174" s="235"/>
      <c r="F174" s="235"/>
      <c r="G174" s="235"/>
      <c r="H174" s="235"/>
      <c r="I174" s="235"/>
      <c r="J174" s="235"/>
      <c r="K174" s="216"/>
      <c r="L174" s="216"/>
      <c r="N174" s="11"/>
    </row>
    <row r="175" spans="2:14" ht="12.75" customHeight="1" x14ac:dyDescent="0.3">
      <c r="B175" s="690"/>
      <c r="D175" s="557" t="s">
        <v>347</v>
      </c>
      <c r="E175" s="445"/>
      <c r="F175" s="445"/>
      <c r="G175" s="445"/>
      <c r="H175" s="556"/>
      <c r="I175" s="278" t="s">
        <v>251</v>
      </c>
      <c r="J175" s="445"/>
      <c r="K175" s="445"/>
      <c r="L175" s="445"/>
      <c r="M175" s="445"/>
      <c r="N175" s="556"/>
    </row>
    <row r="176" spans="2:14" ht="2.25" customHeight="1" x14ac:dyDescent="0.3">
      <c r="B176" s="690"/>
      <c r="D176" s="138"/>
      <c r="E176" s="14"/>
      <c r="F176" s="14"/>
      <c r="G176" s="14"/>
      <c r="H176" s="14"/>
      <c r="I176" s="216"/>
      <c r="J176" s="445"/>
      <c r="K176" s="445"/>
      <c r="L176" s="445"/>
      <c r="M176" s="445"/>
      <c r="N176" s="556"/>
    </row>
    <row r="177" spans="2:14" ht="12.75" customHeight="1" x14ac:dyDescent="0.3">
      <c r="B177" s="690"/>
      <c r="D177" s="557" t="s">
        <v>348</v>
      </c>
      <c r="E177" s="445"/>
      <c r="F177" s="445"/>
      <c r="G177" s="445"/>
      <c r="H177" s="556"/>
      <c r="I177" s="278" t="s">
        <v>251</v>
      </c>
      <c r="J177" s="445"/>
      <c r="K177" s="445"/>
      <c r="L177" s="445"/>
      <c r="M177" s="445"/>
      <c r="N177" s="556"/>
    </row>
    <row r="178" spans="2:14" ht="7.5" customHeight="1" x14ac:dyDescent="0.3">
      <c r="B178" s="690"/>
      <c r="D178" s="279"/>
      <c r="E178" s="21"/>
      <c r="F178" s="21"/>
      <c r="G178" s="21"/>
      <c r="H178" s="21"/>
      <c r="I178" s="21"/>
      <c r="J178" s="20"/>
      <c r="K178" s="20"/>
      <c r="L178" s="20"/>
      <c r="M178" s="20"/>
      <c r="N178" s="92"/>
    </row>
    <row r="179" spans="2:14" ht="12.75" customHeight="1" x14ac:dyDescent="0.25">
      <c r="B179" s="690"/>
      <c r="D179" s="737" t="s">
        <v>414</v>
      </c>
      <c r="E179" s="738"/>
      <c r="F179" s="738"/>
      <c r="G179" s="738"/>
      <c r="H179" s="738"/>
      <c r="I179" s="738"/>
      <c r="J179" s="738"/>
      <c r="K179" s="738"/>
      <c r="L179" s="738"/>
      <c r="M179" s="738"/>
      <c r="N179" s="739"/>
    </row>
    <row r="180" spans="2:14" ht="12.75" customHeight="1" x14ac:dyDescent="0.25">
      <c r="B180" s="690"/>
      <c r="D180" s="280" t="s">
        <v>230</v>
      </c>
      <c r="E180" s="740" t="s">
        <v>246</v>
      </c>
      <c r="F180" s="741"/>
      <c r="G180" s="658" t="s">
        <v>62</v>
      </c>
      <c r="H180" s="659"/>
      <c r="I180" s="659"/>
      <c r="J180" s="659"/>
      <c r="K180" s="659"/>
      <c r="L180" s="660"/>
      <c r="M180" s="658" t="s">
        <v>247</v>
      </c>
      <c r="N180" s="660"/>
    </row>
    <row r="181" spans="2:14" ht="12.75" customHeight="1" x14ac:dyDescent="0.3">
      <c r="B181" s="690"/>
      <c r="D181" s="417" t="s">
        <v>466</v>
      </c>
      <c r="E181" s="534" t="s">
        <v>464</v>
      </c>
      <c r="F181" s="535"/>
      <c r="G181" s="534" t="s">
        <v>465</v>
      </c>
      <c r="H181" s="566"/>
      <c r="I181" s="566"/>
      <c r="J181" s="566"/>
      <c r="K181" s="566"/>
      <c r="L181" s="535"/>
      <c r="M181" s="534" t="s">
        <v>463</v>
      </c>
      <c r="N181" s="535"/>
    </row>
    <row r="182" spans="2:14" ht="12.75" customHeight="1" x14ac:dyDescent="0.3">
      <c r="B182" s="690"/>
      <c r="D182" s="415"/>
      <c r="E182" s="534"/>
      <c r="F182" s="535"/>
      <c r="G182" s="534"/>
      <c r="H182" s="566"/>
      <c r="I182" s="566"/>
      <c r="J182" s="566"/>
      <c r="K182" s="566"/>
      <c r="L182" s="535"/>
      <c r="M182" s="534"/>
      <c r="N182" s="535"/>
    </row>
    <row r="183" spans="2:14" ht="12.75" customHeight="1" x14ac:dyDescent="0.3">
      <c r="B183" s="690"/>
      <c r="D183" s="415"/>
      <c r="E183" s="534"/>
      <c r="F183" s="535"/>
      <c r="G183" s="534"/>
      <c r="H183" s="566"/>
      <c r="I183" s="566"/>
      <c r="J183" s="566"/>
      <c r="K183" s="566"/>
      <c r="L183" s="535"/>
      <c r="M183" s="534"/>
      <c r="N183" s="535"/>
    </row>
    <row r="184" spans="2:14" ht="12.75" customHeight="1" x14ac:dyDescent="0.3">
      <c r="B184" s="690"/>
      <c r="D184" s="415"/>
      <c r="E184" s="534"/>
      <c r="F184" s="535"/>
      <c r="G184" s="534"/>
      <c r="H184" s="566"/>
      <c r="I184" s="566"/>
      <c r="J184" s="566"/>
      <c r="K184" s="566"/>
      <c r="L184" s="535"/>
      <c r="M184" s="534"/>
      <c r="N184" s="535"/>
    </row>
    <row r="185" spans="2:14" ht="12.75" customHeight="1" x14ac:dyDescent="0.3">
      <c r="B185" s="690"/>
      <c r="D185" s="415"/>
      <c r="E185" s="534"/>
      <c r="F185" s="535"/>
      <c r="G185" s="534"/>
      <c r="H185" s="566"/>
      <c r="I185" s="566"/>
      <c r="J185" s="566"/>
      <c r="K185" s="566"/>
      <c r="L185" s="535"/>
      <c r="M185" s="534"/>
      <c r="N185" s="535"/>
    </row>
    <row r="186" spans="2:14" ht="12.75" customHeight="1" x14ac:dyDescent="0.3">
      <c r="B186" s="690"/>
      <c r="D186" s="415"/>
      <c r="E186" s="534"/>
      <c r="F186" s="535"/>
      <c r="G186" s="534"/>
      <c r="H186" s="566"/>
      <c r="I186" s="566"/>
      <c r="J186" s="566"/>
      <c r="K186" s="566"/>
      <c r="L186" s="535"/>
      <c r="M186" s="534"/>
      <c r="N186" s="535"/>
    </row>
    <row r="187" spans="2:14" ht="12.75" customHeight="1" x14ac:dyDescent="0.3">
      <c r="B187" s="690"/>
      <c r="D187" s="415"/>
      <c r="E187" s="534"/>
      <c r="F187" s="535"/>
      <c r="G187" s="534"/>
      <c r="H187" s="566"/>
      <c r="I187" s="566"/>
      <c r="J187" s="566"/>
      <c r="K187" s="566"/>
      <c r="L187" s="535"/>
      <c r="M187" s="534"/>
      <c r="N187" s="535"/>
    </row>
    <row r="188" spans="2:14" ht="12.75" customHeight="1" x14ac:dyDescent="0.3">
      <c r="B188" s="690"/>
      <c r="D188" s="415"/>
      <c r="E188" s="534"/>
      <c r="F188" s="535"/>
      <c r="G188" s="534"/>
      <c r="H188" s="566"/>
      <c r="I188" s="566"/>
      <c r="J188" s="566"/>
      <c r="K188" s="566"/>
      <c r="L188" s="535"/>
      <c r="M188" s="534"/>
      <c r="N188" s="535"/>
    </row>
    <row r="189" spans="2:14" x14ac:dyDescent="0.25">
      <c r="B189" s="690"/>
      <c r="D189" s="689" t="s">
        <v>354</v>
      </c>
      <c r="E189" s="689"/>
      <c r="F189" s="689"/>
      <c r="G189" s="689"/>
      <c r="H189" s="689"/>
      <c r="I189" s="689"/>
      <c r="J189" s="689"/>
      <c r="K189" s="689"/>
      <c r="L189" s="689"/>
      <c r="M189" s="689"/>
      <c r="N189" s="689"/>
    </row>
    <row r="190" spans="2:14" ht="14.25" thickBot="1" x14ac:dyDescent="0.3">
      <c r="B190" s="690"/>
      <c r="D190" s="644"/>
      <c r="E190" s="644"/>
      <c r="F190" s="644"/>
      <c r="G190" s="644"/>
      <c r="H190" s="644"/>
      <c r="I190" s="644"/>
      <c r="J190" s="644"/>
      <c r="K190" s="644"/>
      <c r="L190" s="644"/>
      <c r="M190" s="644"/>
      <c r="N190" s="644"/>
    </row>
    <row r="191" spans="2:14" ht="5.25" customHeight="1" x14ac:dyDescent="0.25">
      <c r="B191" s="690"/>
      <c r="D191" s="281"/>
      <c r="E191" s="281"/>
      <c r="F191" s="281"/>
      <c r="G191" s="281"/>
      <c r="H191" s="281"/>
      <c r="I191" s="281"/>
      <c r="J191" s="281"/>
      <c r="K191" s="281"/>
      <c r="L191" s="281"/>
      <c r="M191" s="281"/>
      <c r="N191" s="281"/>
    </row>
    <row r="192" spans="2:14" ht="13.5" customHeight="1" x14ac:dyDescent="0.3">
      <c r="B192" s="690"/>
      <c r="D192" s="133" t="s">
        <v>252</v>
      </c>
      <c r="E192" s="335"/>
      <c r="F192" s="335"/>
      <c r="G192" s="529" t="s">
        <v>355</v>
      </c>
      <c r="H192" s="502"/>
      <c r="I192" s="502"/>
      <c r="J192" s="502"/>
      <c r="K192" s="502"/>
      <c r="L192" s="502"/>
      <c r="M192" s="502"/>
      <c r="N192" s="686"/>
    </row>
    <row r="193" spans="2:14" ht="14.25" customHeight="1" x14ac:dyDescent="0.3">
      <c r="B193" s="690"/>
      <c r="D193" s="530" t="s">
        <v>38</v>
      </c>
      <c r="E193" s="531"/>
      <c r="F193" s="687"/>
      <c r="G193" s="686" t="s">
        <v>394</v>
      </c>
      <c r="H193" s="729"/>
      <c r="I193" s="729"/>
      <c r="J193" s="729"/>
      <c r="K193" s="729"/>
      <c r="L193" s="729"/>
      <c r="M193" s="729"/>
      <c r="N193" s="282">
        <v>12</v>
      </c>
    </row>
    <row r="194" spans="2:14" ht="13.5" customHeight="1" x14ac:dyDescent="0.3">
      <c r="B194" s="690"/>
      <c r="D194" s="138" t="s">
        <v>262</v>
      </c>
      <c r="E194" s="14"/>
      <c r="F194" s="17"/>
      <c r="G194" s="686" t="s">
        <v>395</v>
      </c>
      <c r="H194" s="729"/>
      <c r="I194" s="729"/>
      <c r="J194" s="729"/>
      <c r="K194" s="729"/>
      <c r="L194" s="729"/>
      <c r="M194" s="729"/>
      <c r="N194" s="282">
        <v>5</v>
      </c>
    </row>
    <row r="195" spans="2:14" ht="14.25" x14ac:dyDescent="0.3">
      <c r="B195" s="690"/>
      <c r="D195" s="138" t="s">
        <v>436</v>
      </c>
      <c r="E195" s="14"/>
      <c r="F195" s="17"/>
      <c r="G195" s="686" t="s">
        <v>396</v>
      </c>
      <c r="H195" s="729"/>
      <c r="I195" s="729"/>
      <c r="J195" s="729"/>
      <c r="K195" s="729"/>
      <c r="L195" s="729"/>
      <c r="M195" s="729"/>
      <c r="N195" s="282">
        <v>4</v>
      </c>
    </row>
    <row r="196" spans="2:14" ht="12" customHeight="1" x14ac:dyDescent="0.3">
      <c r="B196" s="690"/>
      <c r="D196" s="138" t="s">
        <v>263</v>
      </c>
      <c r="E196" s="14"/>
      <c r="F196" s="17"/>
      <c r="G196" s="686" t="s">
        <v>397</v>
      </c>
      <c r="H196" s="729"/>
      <c r="I196" s="729"/>
      <c r="J196" s="729"/>
      <c r="K196" s="729"/>
      <c r="L196" s="729"/>
      <c r="M196" s="729"/>
      <c r="N196" s="282">
        <v>15</v>
      </c>
    </row>
    <row r="197" spans="2:14" ht="14.25" x14ac:dyDescent="0.3">
      <c r="B197" s="690"/>
      <c r="D197" s="138" t="s">
        <v>437</v>
      </c>
      <c r="E197" s="14"/>
      <c r="F197" s="17"/>
      <c r="G197" s="686" t="s">
        <v>411</v>
      </c>
      <c r="H197" s="729"/>
      <c r="I197" s="729"/>
      <c r="J197" s="729"/>
      <c r="K197" s="729"/>
      <c r="L197" s="729"/>
      <c r="M197" s="729"/>
      <c r="N197" s="283">
        <v>0</v>
      </c>
    </row>
    <row r="198" spans="2:14" ht="14.25" x14ac:dyDescent="0.3">
      <c r="B198" s="690"/>
      <c r="D198" s="138" t="s">
        <v>63</v>
      </c>
      <c r="E198" s="14"/>
      <c r="F198" s="17"/>
      <c r="G198" s="502" t="s">
        <v>398</v>
      </c>
      <c r="H198" s="502"/>
      <c r="I198" s="502"/>
      <c r="J198" s="502"/>
      <c r="K198" s="502"/>
      <c r="L198" s="502"/>
      <c r="M198" s="686"/>
      <c r="N198" s="282">
        <v>5</v>
      </c>
    </row>
    <row r="199" spans="2:14" ht="14.25" x14ac:dyDescent="0.3">
      <c r="B199" s="690"/>
      <c r="D199" s="279" t="s">
        <v>64</v>
      </c>
      <c r="E199" s="21"/>
      <c r="F199" s="24"/>
      <c r="G199" s="502" t="s">
        <v>399</v>
      </c>
      <c r="H199" s="502"/>
      <c r="I199" s="502"/>
      <c r="J199" s="502"/>
      <c r="K199" s="502"/>
      <c r="L199" s="502"/>
      <c r="M199" s="686"/>
      <c r="N199" s="282">
        <v>70</v>
      </c>
    </row>
    <row r="200" spans="2:14" s="336" customFormat="1" ht="9.9499999999999993" customHeight="1" x14ac:dyDescent="0.15">
      <c r="B200" s="690"/>
      <c r="D200" s="730" t="s">
        <v>39</v>
      </c>
      <c r="E200" s="730"/>
      <c r="F200" s="730"/>
      <c r="G200" s="730"/>
      <c r="H200" s="730"/>
      <c r="I200" s="730"/>
      <c r="J200" s="730"/>
      <c r="K200" s="730"/>
      <c r="L200" s="730"/>
      <c r="M200" s="730"/>
      <c r="N200" s="730"/>
    </row>
    <row r="201" spans="2:14" s="336" customFormat="1" ht="19.5" customHeight="1" x14ac:dyDescent="0.15">
      <c r="B201" s="690"/>
      <c r="D201" s="559" t="s">
        <v>40</v>
      </c>
      <c r="E201" s="559"/>
      <c r="F201" s="559"/>
      <c r="G201" s="559"/>
      <c r="H201" s="559"/>
      <c r="I201" s="559"/>
      <c r="J201" s="559"/>
      <c r="K201" s="559"/>
      <c r="L201" s="559"/>
      <c r="M201" s="559"/>
      <c r="N201" s="559"/>
    </row>
    <row r="202" spans="2:14" s="336" customFormat="1" ht="9.9499999999999993" customHeight="1" x14ac:dyDescent="0.15">
      <c r="B202" s="690"/>
      <c r="D202" s="559" t="s">
        <v>41</v>
      </c>
      <c r="E202" s="559"/>
      <c r="F202" s="559"/>
      <c r="G202" s="559"/>
      <c r="H202" s="559"/>
      <c r="I202" s="559"/>
      <c r="J202" s="559"/>
      <c r="K202" s="559"/>
      <c r="L202" s="559"/>
      <c r="M202" s="559"/>
      <c r="N202" s="559"/>
    </row>
    <row r="203" spans="2:14" s="336" customFormat="1" ht="9.9499999999999993" customHeight="1" x14ac:dyDescent="0.15">
      <c r="B203" s="690"/>
      <c r="D203" s="559"/>
      <c r="E203" s="559"/>
      <c r="F203" s="559"/>
      <c r="G203" s="559"/>
      <c r="H203" s="559"/>
      <c r="I203" s="559"/>
      <c r="J203" s="559"/>
      <c r="K203" s="559"/>
      <c r="L203" s="559"/>
      <c r="M203" s="559"/>
      <c r="N203" s="559"/>
    </row>
    <row r="204" spans="2:14" ht="11.25" customHeight="1" x14ac:dyDescent="0.3">
      <c r="B204" s="690"/>
      <c r="D204" s="14"/>
      <c r="F204" s="180"/>
      <c r="G204" s="180"/>
      <c r="H204" s="180"/>
      <c r="I204" s="180"/>
      <c r="J204" s="180"/>
      <c r="K204" s="180"/>
      <c r="L204" s="180"/>
      <c r="M204" s="180"/>
      <c r="N204" s="284"/>
    </row>
    <row r="205" spans="2:14" ht="12.75" customHeight="1" x14ac:dyDescent="0.25">
      <c r="B205" s="690"/>
      <c r="D205" s="285" t="s">
        <v>356</v>
      </c>
      <c r="E205" s="286" t="s">
        <v>95</v>
      </c>
      <c r="F205" s="685" t="s">
        <v>206</v>
      </c>
      <c r="G205" s="685"/>
      <c r="H205" s="685" t="s">
        <v>207</v>
      </c>
      <c r="I205" s="685"/>
      <c r="J205" s="685" t="s">
        <v>208</v>
      </c>
      <c r="K205" s="685"/>
      <c r="L205" s="685"/>
      <c r="M205" s="685"/>
      <c r="N205" s="286"/>
    </row>
    <row r="206" spans="2:14" ht="15.75" x14ac:dyDescent="0.25">
      <c r="B206" s="690"/>
      <c r="D206" s="231" t="s">
        <v>357</v>
      </c>
      <c r="E206" s="285" t="s">
        <v>400</v>
      </c>
      <c r="F206" s="287">
        <f>N193</f>
        <v>12</v>
      </c>
      <c r="G206" s="201" t="s">
        <v>401</v>
      </c>
      <c r="H206" s="287">
        <f>N194</f>
        <v>5</v>
      </c>
      <c r="I206" s="201" t="s">
        <v>401</v>
      </c>
      <c r="J206" s="287">
        <f>N198</f>
        <v>5</v>
      </c>
      <c r="K206" s="201" t="s">
        <v>401</v>
      </c>
      <c r="L206" s="201"/>
      <c r="M206" s="288">
        <f>N199</f>
        <v>70</v>
      </c>
      <c r="N206" s="289" t="s">
        <v>401</v>
      </c>
    </row>
    <row r="207" spans="2:14" ht="15" customHeight="1" x14ac:dyDescent="0.3">
      <c r="B207" s="690"/>
      <c r="D207" s="337" t="s">
        <v>349</v>
      </c>
      <c r="E207" s="338">
        <f>ROUND(((E123-E122)-(F123+I123)),6)</f>
        <v>1154.4000000000001</v>
      </c>
      <c r="F207" s="532">
        <f>IF(E207=0,"-",(1000+(E207/0.555)*F206))</f>
        <v>25960</v>
      </c>
      <c r="G207" s="533"/>
      <c r="H207" s="532">
        <f>IF(E207=0,"-",IF((E207*H206)&gt;100,(E207*H206),100))</f>
        <v>5772</v>
      </c>
      <c r="I207" s="533"/>
      <c r="J207" s="532">
        <f>(E207/0.555)*J206</f>
        <v>10400</v>
      </c>
      <c r="K207" s="684"/>
      <c r="L207" s="533"/>
      <c r="M207" s="339"/>
      <c r="N207" s="290"/>
    </row>
    <row r="208" spans="2:14" ht="15" customHeight="1" x14ac:dyDescent="0.3">
      <c r="B208" s="690"/>
      <c r="D208" s="337" t="s">
        <v>261</v>
      </c>
      <c r="E208" s="338">
        <f>E122</f>
        <v>0</v>
      </c>
      <c r="F208" s="532" t="str">
        <f>IF(E208=0,"-",1000+((E208/0.555)*F206))</f>
        <v>-</v>
      </c>
      <c r="G208" s="533"/>
      <c r="H208" s="532" t="str">
        <f>IF(E208=0,"-",IF((E208*H206)&gt;100,(E208*H206),100))</f>
        <v>-</v>
      </c>
      <c r="I208" s="533"/>
      <c r="J208" s="734"/>
      <c r="K208" s="735"/>
      <c r="L208" s="736"/>
      <c r="M208" s="340">
        <f>(E208/0.555)*M206</f>
        <v>0</v>
      </c>
      <c r="N208" s="291"/>
    </row>
    <row r="209" spans="2:14" ht="15" customHeight="1" x14ac:dyDescent="0.25">
      <c r="B209" s="690"/>
      <c r="D209" s="292"/>
      <c r="E209" s="293"/>
      <c r="F209" s="215"/>
      <c r="G209" s="215"/>
      <c r="H209" s="215"/>
      <c r="I209" s="215"/>
      <c r="J209" s="688" t="s">
        <v>209</v>
      </c>
      <c r="K209" s="688"/>
      <c r="L209" s="688"/>
      <c r="M209" s="294" t="s">
        <v>210</v>
      </c>
      <c r="N209" s="293"/>
    </row>
    <row r="210" spans="2:14" ht="15" customHeight="1" x14ac:dyDescent="0.25">
      <c r="B210" s="690"/>
      <c r="D210" s="285" t="s">
        <v>359</v>
      </c>
      <c r="E210" s="285" t="s">
        <v>402</v>
      </c>
      <c r="F210" s="287"/>
      <c r="G210" s="201"/>
      <c r="H210" s="287"/>
      <c r="I210" s="201"/>
      <c r="J210" s="287">
        <f>N195</f>
        <v>4</v>
      </c>
      <c r="K210" s="201" t="s">
        <v>401</v>
      </c>
      <c r="L210" s="201"/>
      <c r="M210" s="288">
        <f>N196</f>
        <v>15</v>
      </c>
      <c r="N210" s="295" t="s">
        <v>401</v>
      </c>
    </row>
    <row r="211" spans="2:14" ht="15" customHeight="1" x14ac:dyDescent="0.3">
      <c r="B211" s="690"/>
      <c r="D211" s="341" t="s">
        <v>211</v>
      </c>
      <c r="E211" s="348">
        <f>(M37+M56)*1.35</f>
        <v>49.840680239999998</v>
      </c>
      <c r="F211" s="673">
        <f>IF(M143="si",(E211*F206),"-")</f>
        <v>598.08816288000003</v>
      </c>
      <c r="G211" s="674"/>
      <c r="H211" s="673">
        <f>IF(E211=0,"-",(E211*H206))</f>
        <v>249.20340119999997</v>
      </c>
      <c r="I211" s="674"/>
      <c r="J211" s="681">
        <f>IF(M143="si",(E211*J210),"-")</f>
        <v>199.36272095999999</v>
      </c>
      <c r="K211" s="682"/>
      <c r="L211" s="683"/>
      <c r="M211" s="349" t="str">
        <f>IF((M143="no"),(E211*M210),"-")</f>
        <v>-</v>
      </c>
      <c r="N211" s="296"/>
    </row>
    <row r="212" spans="2:14" ht="15" customHeight="1" x14ac:dyDescent="0.3">
      <c r="B212" s="690"/>
      <c r="D212" s="341" t="s">
        <v>254</v>
      </c>
      <c r="E212" s="348">
        <f>(M36+M55)*1.35</f>
        <v>94.451942160000016</v>
      </c>
      <c r="F212" s="673">
        <f>IF(M145="si",(E212*F206),"-")</f>
        <v>1133.4233059200001</v>
      </c>
      <c r="G212" s="674"/>
      <c r="H212" s="673">
        <f>IF(E212=0,"-",(E212*H206))</f>
        <v>472.25971080000011</v>
      </c>
      <c r="I212" s="674"/>
      <c r="J212" s="681">
        <f>IF(M145="si",(E212*J210),"-")</f>
        <v>377.80776864000006</v>
      </c>
      <c r="K212" s="682"/>
      <c r="L212" s="683"/>
      <c r="M212" s="349" t="str">
        <f>IF((M145="no"),(E212*M210),"-")</f>
        <v>-</v>
      </c>
      <c r="N212" s="297"/>
    </row>
    <row r="213" spans="2:14" ht="15" customHeight="1" x14ac:dyDescent="0.3">
      <c r="B213" s="690"/>
      <c r="D213" s="337" t="s">
        <v>358</v>
      </c>
      <c r="E213" s="348">
        <f>(M57+M38)*1.35</f>
        <v>54.439719840000002</v>
      </c>
      <c r="F213" s="723" t="str">
        <f>IF((M143="si"&amp; M145="si"),(E213*F206),"-")</f>
        <v>-</v>
      </c>
      <c r="G213" s="723"/>
      <c r="H213" s="673">
        <f>IF(E213=0,"-",(E213*H206))</f>
        <v>272.19859919999999</v>
      </c>
      <c r="I213" s="674"/>
      <c r="J213" s="681" t="s">
        <v>251</v>
      </c>
      <c r="K213" s="682"/>
      <c r="L213" s="683"/>
      <c r="M213" s="349">
        <f>E213*M210</f>
        <v>816.59579760000008</v>
      </c>
      <c r="N213" s="297"/>
    </row>
    <row r="214" spans="2:14" ht="15" customHeight="1" x14ac:dyDescent="0.3">
      <c r="B214" s="690"/>
      <c r="D214" s="342"/>
      <c r="E214" s="350"/>
      <c r="F214" s="350"/>
      <c r="G214" s="350"/>
      <c r="H214" s="350"/>
      <c r="I214" s="350"/>
      <c r="J214" s="351"/>
      <c r="K214" s="351"/>
      <c r="L214" s="351"/>
      <c r="M214" s="352"/>
      <c r="N214" s="302"/>
    </row>
    <row r="215" spans="2:14" ht="15" customHeight="1" x14ac:dyDescent="0.3">
      <c r="B215" s="690"/>
      <c r="D215" s="341" t="s">
        <v>213</v>
      </c>
      <c r="E215" s="348">
        <f>(M39+M65)*1.35</f>
        <v>3.3599318399999998</v>
      </c>
      <c r="F215" s="673" t="str">
        <f>IF(M147="si",(E215*F206),"-")</f>
        <v>-</v>
      </c>
      <c r="G215" s="674"/>
      <c r="H215" s="673">
        <f>IF(E215=0,"-",(E215*H206))</f>
        <v>16.799659200000001</v>
      </c>
      <c r="I215" s="674"/>
      <c r="J215" s="681" t="str">
        <f>IF(M147="si",(E215*J210),"-")</f>
        <v>-</v>
      </c>
      <c r="K215" s="682"/>
      <c r="L215" s="683"/>
      <c r="M215" s="349">
        <f>IF((M147="no"),(E215*M210),"-")</f>
        <v>50.398977599999995</v>
      </c>
      <c r="N215" s="297"/>
    </row>
    <row r="216" spans="2:14" ht="15" customHeight="1" x14ac:dyDescent="0.3">
      <c r="B216" s="690"/>
      <c r="D216" s="341" t="s">
        <v>214</v>
      </c>
      <c r="E216" s="348">
        <f>(M40+M62)*1.35</f>
        <v>8.3998296000000003</v>
      </c>
      <c r="F216" s="673">
        <f>IF(M149="si",(E216*F206),"-")</f>
        <v>100.7979552</v>
      </c>
      <c r="G216" s="674"/>
      <c r="H216" s="673">
        <f>IF(E216=0,"-",(E216*H206))</f>
        <v>41.999148000000005</v>
      </c>
      <c r="I216" s="674"/>
      <c r="J216" s="681">
        <f>IF(M149="si",(E216*J210),"-")</f>
        <v>33.599318400000001</v>
      </c>
      <c r="K216" s="682"/>
      <c r="L216" s="683"/>
      <c r="M216" s="349" t="str">
        <f>IF((M149="no"),(E216*M210),"-")</f>
        <v>-</v>
      </c>
      <c r="N216" s="297"/>
    </row>
    <row r="217" spans="2:14" ht="15" customHeight="1" x14ac:dyDescent="0.3">
      <c r="B217" s="690"/>
      <c r="D217" s="341" t="s">
        <v>215</v>
      </c>
      <c r="E217" s="348">
        <f>(M41)*1.35</f>
        <v>0</v>
      </c>
      <c r="F217" s="673" t="str">
        <f>IF(M153="si",(E217*F206),"-")</f>
        <v>-</v>
      </c>
      <c r="G217" s="674"/>
      <c r="H217" s="673" t="str">
        <f>IF(E217=0,"-",IF((E217*H206)&gt;100,(E217*H206),100))</f>
        <v>-</v>
      </c>
      <c r="I217" s="674"/>
      <c r="J217" s="681" t="str">
        <f>IF(M153="si",(E217*J210),"-")</f>
        <v>-</v>
      </c>
      <c r="K217" s="682"/>
      <c r="L217" s="683"/>
      <c r="M217" s="349">
        <f>IF((M153="no"),(E217*M210),"-")</f>
        <v>0</v>
      </c>
      <c r="N217" s="297"/>
    </row>
    <row r="218" spans="2:14" ht="15" customHeight="1" x14ac:dyDescent="0.3">
      <c r="B218" s="690"/>
      <c r="D218" s="341" t="s">
        <v>217</v>
      </c>
      <c r="E218" s="348">
        <f>(M42+M63)*1.35</f>
        <v>19.319608080000002</v>
      </c>
      <c r="F218" s="673">
        <f>IF(M151="si",(E218*F206),"-")</f>
        <v>231.83529696000002</v>
      </c>
      <c r="G218" s="674"/>
      <c r="H218" s="673">
        <f>IF(E218=0,"-",(E218*H206))</f>
        <v>96.598040400000002</v>
      </c>
      <c r="I218" s="674"/>
      <c r="J218" s="681">
        <f>IF(M151="si",(E218*J210),"-")</f>
        <v>77.278432320000007</v>
      </c>
      <c r="K218" s="682"/>
      <c r="L218" s="683"/>
      <c r="M218" s="349" t="str">
        <f>IF((M151="no"),(E218*M210),"-")</f>
        <v>-</v>
      </c>
      <c r="N218" s="297"/>
    </row>
    <row r="219" spans="2:14" ht="15" customHeight="1" x14ac:dyDescent="0.3">
      <c r="B219" s="690"/>
      <c r="D219" s="343" t="s">
        <v>218</v>
      </c>
      <c r="E219" s="348">
        <f>(M64)*1.35</f>
        <v>22.175550144000002</v>
      </c>
      <c r="F219" s="673">
        <f>IF(M155="si",(E219*F206),"-")</f>
        <v>266.10660172800004</v>
      </c>
      <c r="G219" s="674"/>
      <c r="H219" s="673">
        <f>IF(E219=0,"-",(E219*H206))</f>
        <v>110.87775072000001</v>
      </c>
      <c r="I219" s="674"/>
      <c r="J219" s="681">
        <f>IF(M155="si",(E219*J210),"-")</f>
        <v>88.70220057600001</v>
      </c>
      <c r="K219" s="682"/>
      <c r="L219" s="683"/>
      <c r="M219" s="349" t="str">
        <f>IF((M155="no"),(E219*M210),"-")</f>
        <v>-</v>
      </c>
      <c r="N219" s="297"/>
    </row>
    <row r="220" spans="2:14" ht="15" customHeight="1" x14ac:dyDescent="0.3">
      <c r="B220" s="690"/>
      <c r="D220" s="343" t="s">
        <v>255</v>
      </c>
      <c r="E220" s="348">
        <f>1.35*(M59+M43+M58)</f>
        <v>23.488949376000001</v>
      </c>
      <c r="F220" s="673" t="str">
        <f>IF(M157="si",(E220*F206),"-")</f>
        <v>-</v>
      </c>
      <c r="G220" s="674"/>
      <c r="H220" s="673">
        <f>IF(E220=0,"-",(E220*H206))</f>
        <v>117.44474688</v>
      </c>
      <c r="I220" s="674"/>
      <c r="J220" s="681" t="str">
        <f>IF(M157="si",(E220*J210),"-")</f>
        <v>-</v>
      </c>
      <c r="K220" s="682"/>
      <c r="L220" s="683"/>
      <c r="M220" s="349">
        <f>IF((M157="no"),(E220*M210),"-")</f>
        <v>352.33424064000002</v>
      </c>
      <c r="N220" s="302"/>
    </row>
    <row r="221" spans="2:14" ht="15" customHeight="1" x14ac:dyDescent="0.3">
      <c r="B221" s="690"/>
      <c r="D221" s="298"/>
      <c r="E221" s="299"/>
      <c r="F221" s="299"/>
      <c r="G221" s="299"/>
      <c r="H221" s="299"/>
      <c r="I221" s="299"/>
      <c r="J221" s="300"/>
      <c r="K221" s="300"/>
      <c r="L221" s="300"/>
      <c r="M221" s="301"/>
      <c r="N221" s="302"/>
    </row>
    <row r="222" spans="2:14" ht="15" customHeight="1" x14ac:dyDescent="0.3">
      <c r="B222" s="690"/>
      <c r="D222" s="344" t="s">
        <v>380</v>
      </c>
      <c r="E222" s="345">
        <f>1.35*(M47+M48)</f>
        <v>0</v>
      </c>
      <c r="F222" s="673">
        <f>E222*F206</f>
        <v>0</v>
      </c>
      <c r="G222" s="674"/>
      <c r="H222" s="731" t="str">
        <f>IF(E222=0,"-",(E222*H206))</f>
        <v>-</v>
      </c>
      <c r="I222" s="732"/>
      <c r="J222" s="731" t="s">
        <v>251</v>
      </c>
      <c r="K222" s="733"/>
      <c r="L222" s="732"/>
      <c r="M222" s="347" t="str">
        <f>IF(E222=0,"-",(E222*M210))</f>
        <v>-</v>
      </c>
      <c r="N222" s="302"/>
    </row>
    <row r="223" spans="2:14" ht="15" customHeight="1" x14ac:dyDescent="0.3">
      <c r="B223" s="690"/>
      <c r="D223" s="343" t="s">
        <v>219</v>
      </c>
      <c r="E223" s="348">
        <f>(M44+M45)*1.35</f>
        <v>0</v>
      </c>
      <c r="F223" s="673">
        <f>E223*F206</f>
        <v>0</v>
      </c>
      <c r="G223" s="674"/>
      <c r="H223" s="678">
        <f>IF(E223=0,0,((E223/5)*200+(200)+((N197-1)*200)))</f>
        <v>0</v>
      </c>
      <c r="I223" s="679"/>
      <c r="J223" s="679"/>
      <c r="K223" s="679"/>
      <c r="L223" s="679"/>
      <c r="M223" s="680"/>
      <c r="N223" s="303"/>
    </row>
    <row r="224" spans="2:14" ht="14.25" x14ac:dyDescent="0.3">
      <c r="B224" s="690"/>
      <c r="D224" s="304"/>
      <c r="E224" s="305"/>
      <c r="F224" s="306"/>
      <c r="G224" s="306"/>
      <c r="H224" s="306"/>
      <c r="I224" s="306"/>
      <c r="J224" s="307"/>
      <c r="K224" s="307"/>
      <c r="L224" s="307"/>
      <c r="M224" s="306"/>
      <c r="N224" s="308"/>
    </row>
    <row r="225" spans="2:14" ht="14.25" x14ac:dyDescent="0.3">
      <c r="B225" s="690"/>
      <c r="D225" s="309"/>
      <c r="E225" s="416">
        <f>SUM(E211:E223)</f>
        <v>275.47621128000003</v>
      </c>
      <c r="F225" s="721">
        <f>SUM(F211,F212,F215:G223)</f>
        <v>2330.2513226880001</v>
      </c>
      <c r="G225" s="721"/>
      <c r="H225" s="721">
        <f>IF(SUM(H207:I222)&gt;100,SUM(H207:I220),100)</f>
        <v>7149.3810564000005</v>
      </c>
      <c r="I225" s="721"/>
      <c r="J225" s="722">
        <f>SUM((J211:L220),J207)</f>
        <v>11176.750440895999</v>
      </c>
      <c r="K225" s="722"/>
      <c r="L225" s="353"/>
      <c r="M225" s="354">
        <f>SUM(M211:M222)+H223+M208</f>
        <v>1219.32901584</v>
      </c>
      <c r="N225" s="311"/>
    </row>
    <row r="226" spans="2:14" ht="15.75" customHeight="1" x14ac:dyDescent="0.3">
      <c r="B226" s="690"/>
      <c r="D226" s="312" t="s">
        <v>360</v>
      </c>
      <c r="E226" s="180"/>
      <c r="F226" s="313"/>
      <c r="G226" s="179"/>
      <c r="H226" s="313"/>
      <c r="I226" s="179"/>
      <c r="J226" s="310"/>
      <c r="K226" s="180"/>
      <c r="L226" s="180"/>
      <c r="M226" s="310"/>
      <c r="N226" s="310"/>
    </row>
    <row r="227" spans="2:14" ht="14.25" x14ac:dyDescent="0.3">
      <c r="B227" s="690"/>
      <c r="D227" s="658" t="s">
        <v>361</v>
      </c>
      <c r="E227" s="659"/>
      <c r="F227" s="659"/>
      <c r="G227" s="659"/>
      <c r="H227" s="659"/>
      <c r="I227" s="659"/>
      <c r="J227" s="659"/>
      <c r="K227" s="659"/>
      <c r="L227" s="660"/>
      <c r="M227" s="314">
        <v>0</v>
      </c>
      <c r="N227" s="313"/>
    </row>
    <row r="228" spans="2:14" ht="14.25" x14ac:dyDescent="0.3">
      <c r="B228" s="690"/>
      <c r="D228" s="658" t="s">
        <v>362</v>
      </c>
      <c r="E228" s="659"/>
      <c r="F228" s="659"/>
      <c r="G228" s="659"/>
      <c r="H228" s="659"/>
      <c r="I228" s="659"/>
      <c r="J228" s="659"/>
      <c r="K228" s="659"/>
      <c r="L228" s="660"/>
      <c r="M228" s="314">
        <v>0</v>
      </c>
      <c r="N228" s="313"/>
    </row>
    <row r="229" spans="2:14" ht="14.25" x14ac:dyDescent="0.3">
      <c r="B229" s="690"/>
      <c r="D229" s="658" t="s">
        <v>249</v>
      </c>
      <c r="E229" s="659"/>
      <c r="F229" s="659"/>
      <c r="G229" s="659"/>
      <c r="H229" s="659"/>
      <c r="I229" s="659"/>
      <c r="J229" s="659"/>
      <c r="K229" s="659"/>
      <c r="L229" s="660"/>
      <c r="M229" s="314">
        <v>0</v>
      </c>
      <c r="N229" s="313"/>
    </row>
    <row r="230" spans="2:14" ht="14.25" x14ac:dyDescent="0.3">
      <c r="B230" s="690"/>
      <c r="D230" s="658" t="s">
        <v>435</v>
      </c>
      <c r="E230" s="659"/>
      <c r="F230" s="659"/>
      <c r="G230" s="659"/>
      <c r="H230" s="659"/>
      <c r="I230" s="659"/>
      <c r="J230" s="659"/>
      <c r="K230" s="659"/>
      <c r="L230" s="660"/>
      <c r="M230" s="314">
        <v>0</v>
      </c>
      <c r="N230" s="313"/>
    </row>
    <row r="231" spans="2:14" ht="14.25" x14ac:dyDescent="0.3">
      <c r="B231" s="690"/>
      <c r="D231" s="675"/>
      <c r="E231" s="676"/>
      <c r="F231" s="676"/>
      <c r="G231" s="676"/>
      <c r="H231" s="676"/>
      <c r="I231" s="676"/>
      <c r="J231" s="676"/>
      <c r="K231" s="676"/>
      <c r="L231" s="677"/>
      <c r="M231" s="314">
        <v>0</v>
      </c>
      <c r="N231" s="313"/>
    </row>
    <row r="232" spans="2:14" ht="14.25" x14ac:dyDescent="0.3">
      <c r="B232" s="690"/>
      <c r="D232" s="675"/>
      <c r="E232" s="676"/>
      <c r="F232" s="676"/>
      <c r="G232" s="676"/>
      <c r="H232" s="676"/>
      <c r="I232" s="676"/>
      <c r="J232" s="676"/>
      <c r="K232" s="676"/>
      <c r="L232" s="677"/>
      <c r="M232" s="314">
        <v>0</v>
      </c>
      <c r="N232" s="313"/>
    </row>
    <row r="233" spans="2:14" ht="5.25" customHeight="1" x14ac:dyDescent="0.3">
      <c r="B233" s="690"/>
      <c r="D233" s="309"/>
      <c r="E233" s="309"/>
      <c r="F233" s="315"/>
      <c r="G233" s="315"/>
      <c r="H233" s="315"/>
      <c r="I233" s="315"/>
      <c r="J233" s="316"/>
      <c r="K233" s="309"/>
      <c r="L233" s="164"/>
      <c r="M233" s="316"/>
      <c r="N233" s="311"/>
    </row>
    <row r="234" spans="2:14" ht="14.25" x14ac:dyDescent="0.3">
      <c r="B234" s="690"/>
      <c r="D234" s="180" t="s">
        <v>220</v>
      </c>
      <c r="E234" s="180"/>
      <c r="F234" s="180"/>
      <c r="G234" s="694">
        <f>SUM(F225:M225,M227:M232)</f>
        <v>21875.711835824</v>
      </c>
      <c r="H234" s="694"/>
      <c r="I234" s="180" t="s">
        <v>221</v>
      </c>
      <c r="J234" s="311"/>
      <c r="K234" s="164"/>
      <c r="L234" s="164"/>
      <c r="M234" s="164"/>
      <c r="N234" s="164"/>
    </row>
    <row r="235" spans="2:14" ht="12.75" hidden="1" customHeight="1" x14ac:dyDescent="0.25">
      <c r="B235" s="690"/>
      <c r="E235" s="20"/>
      <c r="F235" s="20"/>
      <c r="G235" s="317"/>
      <c r="H235" s="317"/>
      <c r="I235" s="20"/>
      <c r="J235" s="164"/>
      <c r="K235" s="164"/>
      <c r="L235" s="164"/>
      <c r="M235" s="164"/>
      <c r="N235" s="164"/>
    </row>
    <row r="236" spans="2:14" ht="12.75" hidden="1" customHeight="1" x14ac:dyDescent="0.25">
      <c r="B236" s="690"/>
      <c r="D236" s="318"/>
      <c r="E236" s="716" t="s">
        <v>222</v>
      </c>
      <c r="F236" s="493"/>
      <c r="G236" s="493"/>
      <c r="H236" s="493"/>
      <c r="I236" s="493"/>
      <c r="J236" s="692">
        <v>900</v>
      </c>
      <c r="K236" s="692"/>
      <c r="L236" s="692"/>
      <c r="M236" s="693"/>
      <c r="N236" s="79" t="s">
        <v>164</v>
      </c>
    </row>
    <row r="237" spans="2:14" ht="12.75" customHeight="1" x14ac:dyDescent="0.25">
      <c r="B237" s="690"/>
      <c r="D237" s="244"/>
      <c r="E237" s="244"/>
      <c r="F237" s="244"/>
      <c r="G237" s="244"/>
      <c r="H237" s="244"/>
      <c r="I237" s="244"/>
      <c r="J237" s="319"/>
      <c r="K237" s="319"/>
      <c r="L237" s="319"/>
      <c r="M237" s="319"/>
      <c r="N237" s="320"/>
    </row>
    <row r="238" spans="2:14" ht="5.0999999999999996" customHeight="1" x14ac:dyDescent="0.25">
      <c r="B238" s="690"/>
      <c r="D238" s="477"/>
      <c r="E238" s="477"/>
      <c r="F238" s="720"/>
      <c r="G238" s="720"/>
      <c r="H238" s="720"/>
      <c r="I238" s="287"/>
    </row>
    <row r="239" spans="2:14" ht="12.75" customHeight="1" x14ac:dyDescent="0.25">
      <c r="B239" s="690"/>
      <c r="D239" s="477" t="s">
        <v>403</v>
      </c>
      <c r="E239" s="477"/>
      <c r="F239" s="720">
        <f>(M49*1.35)+(M67*1.35)+K123</f>
        <v>1429.87621128</v>
      </c>
      <c r="G239" s="720"/>
      <c r="H239" s="720"/>
      <c r="I239" s="201" t="s">
        <v>9</v>
      </c>
    </row>
    <row r="240" spans="2:14" ht="5.25" customHeight="1" x14ac:dyDescent="0.25">
      <c r="B240" s="690"/>
    </row>
    <row r="241" spans="2:22" ht="12.75" customHeight="1" x14ac:dyDescent="0.25">
      <c r="B241" s="690"/>
      <c r="D241" s="716" t="s">
        <v>222</v>
      </c>
      <c r="E241" s="493"/>
      <c r="F241" s="493"/>
      <c r="G241" s="493"/>
      <c r="H241" s="493"/>
      <c r="I241" s="718" t="s">
        <v>470</v>
      </c>
      <c r="J241" s="718"/>
      <c r="K241" s="718"/>
      <c r="L241" s="719"/>
      <c r="M241" s="79" t="s">
        <v>164</v>
      </c>
      <c r="N241" s="320"/>
    </row>
    <row r="242" spans="2:22" ht="12.75" customHeight="1" x14ac:dyDescent="0.25">
      <c r="B242" s="207"/>
      <c r="D242" s="311"/>
      <c r="E242" s="311"/>
      <c r="F242" s="311"/>
      <c r="G242" s="311"/>
      <c r="H242" s="311"/>
      <c r="I242" s="311"/>
      <c r="J242" s="319"/>
      <c r="K242" s="319"/>
      <c r="L242" s="319"/>
      <c r="M242" s="319"/>
      <c r="N242" s="320"/>
    </row>
    <row r="243" spans="2:22" ht="20.100000000000001" customHeight="1" thickBot="1" x14ac:dyDescent="0.3">
      <c r="B243" s="690" t="s">
        <v>453</v>
      </c>
      <c r="D243" s="520" t="s">
        <v>25</v>
      </c>
      <c r="E243" s="520"/>
      <c r="F243" s="520"/>
      <c r="G243" s="520"/>
      <c r="H243" s="520"/>
      <c r="I243" s="520"/>
      <c r="J243" s="520"/>
      <c r="K243" s="521" t="s">
        <v>321</v>
      </c>
      <c r="L243" s="521"/>
      <c r="M243" s="521"/>
      <c r="N243" s="521"/>
    </row>
    <row r="244" spans="2:22" ht="21.75" customHeight="1" x14ac:dyDescent="0.25">
      <c r="B244" s="690"/>
      <c r="D244" s="511"/>
      <c r="E244" s="511"/>
      <c r="F244" s="511"/>
      <c r="G244" s="511"/>
      <c r="H244" s="511"/>
      <c r="I244" s="511"/>
      <c r="J244" s="511"/>
      <c r="K244" s="717" t="s">
        <v>248</v>
      </c>
      <c r="L244" s="717"/>
      <c r="M244" s="717"/>
      <c r="N244" s="717"/>
    </row>
    <row r="245" spans="2:22" ht="30.75" customHeight="1" thickBot="1" x14ac:dyDescent="0.3">
      <c r="B245" s="690"/>
      <c r="D245" s="512" t="s">
        <v>32</v>
      </c>
      <c r="E245" s="513"/>
      <c r="F245" s="513"/>
      <c r="G245" s="513"/>
      <c r="H245" s="513"/>
      <c r="I245" s="513"/>
      <c r="J245" s="513"/>
      <c r="K245" s="513"/>
      <c r="L245" s="513"/>
      <c r="M245" s="513"/>
      <c r="N245" s="513"/>
    </row>
    <row r="246" spans="2:22" ht="6.75" customHeight="1" x14ac:dyDescent="0.25">
      <c r="B246" s="690"/>
    </row>
    <row r="247" spans="2:22" x14ac:dyDescent="0.25">
      <c r="B247" s="690"/>
    </row>
    <row r="248" spans="2:22" x14ac:dyDescent="0.25">
      <c r="B248" s="690"/>
    </row>
    <row r="249" spans="2:22" x14ac:dyDescent="0.25">
      <c r="B249" s="690"/>
    </row>
    <row r="250" spans="2:22" x14ac:dyDescent="0.25">
      <c r="B250" s="690"/>
      <c r="V250" s="321"/>
    </row>
    <row r="251" spans="2:22" x14ac:dyDescent="0.25">
      <c r="B251" s="690"/>
    </row>
    <row r="252" spans="2:22" x14ac:dyDescent="0.25">
      <c r="B252" s="690"/>
    </row>
    <row r="253" spans="2:22" x14ac:dyDescent="0.25">
      <c r="B253" s="690"/>
    </row>
    <row r="254" spans="2:22" ht="9" customHeight="1" x14ac:dyDescent="0.25">
      <c r="B254" s="690"/>
    </row>
    <row r="255" spans="2:22" ht="9" customHeight="1" x14ac:dyDescent="0.25">
      <c r="B255" s="690"/>
    </row>
    <row r="256" spans="2:22" ht="15.75" x14ac:dyDescent="0.25">
      <c r="B256" s="690"/>
      <c r="D256" s="443" t="s">
        <v>33</v>
      </c>
      <c r="E256" s="443"/>
      <c r="F256" s="443"/>
      <c r="G256" s="443"/>
      <c r="J256" s="322" t="s">
        <v>364</v>
      </c>
      <c r="K256" s="202">
        <v>2</v>
      </c>
    </row>
    <row r="257" spans="2:13" ht="6" customHeight="1" x14ac:dyDescent="0.25">
      <c r="B257" s="690"/>
    </row>
    <row r="258" spans="2:13" x14ac:dyDescent="0.25">
      <c r="B258" s="690"/>
    </row>
    <row r="259" spans="2:13" x14ac:dyDescent="0.25">
      <c r="B259" s="690"/>
    </row>
    <row r="260" spans="2:13" x14ac:dyDescent="0.25">
      <c r="B260" s="690"/>
    </row>
    <row r="261" spans="2:13" x14ac:dyDescent="0.25">
      <c r="B261" s="690"/>
    </row>
    <row r="262" spans="2:13" x14ac:dyDescent="0.25">
      <c r="B262" s="690"/>
    </row>
    <row r="263" spans="2:13" x14ac:dyDescent="0.25">
      <c r="B263" s="690"/>
    </row>
    <row r="264" spans="2:13" x14ac:dyDescent="0.25">
      <c r="B264" s="690"/>
    </row>
    <row r="265" spans="2:13" ht="7.5" customHeight="1" x14ac:dyDescent="0.25">
      <c r="B265" s="690"/>
    </row>
    <row r="266" spans="2:13" ht="7.5" customHeight="1" x14ac:dyDescent="0.25">
      <c r="B266" s="690"/>
    </row>
    <row r="267" spans="2:13" ht="15.75" x14ac:dyDescent="0.25">
      <c r="B267" s="690"/>
      <c r="D267" s="443" t="s">
        <v>34</v>
      </c>
      <c r="E267" s="443"/>
      <c r="F267" s="443"/>
      <c r="G267" s="443"/>
      <c r="H267" s="443"/>
      <c r="J267" s="322" t="s">
        <v>364</v>
      </c>
      <c r="K267" s="202">
        <v>2</v>
      </c>
      <c r="M267" s="321"/>
    </row>
    <row r="268" spans="2:13" x14ac:dyDescent="0.25">
      <c r="B268" s="690"/>
    </row>
    <row r="269" spans="2:13" x14ac:dyDescent="0.25">
      <c r="B269" s="690"/>
    </row>
    <row r="270" spans="2:13" x14ac:dyDescent="0.25">
      <c r="B270" s="690"/>
    </row>
    <row r="271" spans="2:13" x14ac:dyDescent="0.25">
      <c r="B271" s="690"/>
    </row>
    <row r="272" spans="2:13" x14ac:dyDescent="0.25">
      <c r="B272" s="690"/>
    </row>
    <row r="273" spans="2:14" x14ac:dyDescent="0.25">
      <c r="B273" s="690"/>
    </row>
    <row r="274" spans="2:14" x14ac:dyDescent="0.25">
      <c r="B274" s="690"/>
    </row>
    <row r="275" spans="2:14" x14ac:dyDescent="0.25">
      <c r="B275" s="690"/>
    </row>
    <row r="276" spans="2:14" x14ac:dyDescent="0.25">
      <c r="B276" s="690"/>
    </row>
    <row r="277" spans="2:14" ht="15.75" x14ac:dyDescent="0.25">
      <c r="B277" s="690"/>
      <c r="D277" s="443" t="s">
        <v>35</v>
      </c>
      <c r="E277" s="443"/>
      <c r="F277" s="443"/>
      <c r="G277" s="443"/>
      <c r="H277" s="443"/>
      <c r="J277" s="322" t="s">
        <v>364</v>
      </c>
      <c r="K277" s="202" t="s">
        <v>251</v>
      </c>
      <c r="M277" s="321"/>
    </row>
    <row r="278" spans="2:14" x14ac:dyDescent="0.25">
      <c r="B278" s="690"/>
    </row>
    <row r="279" spans="2:14" x14ac:dyDescent="0.25">
      <c r="B279" s="690"/>
    </row>
    <row r="280" spans="2:14" x14ac:dyDescent="0.25">
      <c r="B280" s="690"/>
    </row>
    <row r="281" spans="2:14" x14ac:dyDescent="0.25">
      <c r="B281" s="690"/>
    </row>
    <row r="282" spans="2:14" x14ac:dyDescent="0.25">
      <c r="B282" s="690"/>
    </row>
    <row r="283" spans="2:14" x14ac:dyDescent="0.25">
      <c r="B283" s="690"/>
    </row>
    <row r="284" spans="2:14" x14ac:dyDescent="0.25">
      <c r="B284" s="690"/>
    </row>
    <row r="285" spans="2:14" x14ac:dyDescent="0.25">
      <c r="B285" s="690"/>
    </row>
    <row r="286" spans="2:14" x14ac:dyDescent="0.25">
      <c r="B286" s="690"/>
    </row>
    <row r="287" spans="2:14" ht="15.75" x14ac:dyDescent="0.25">
      <c r="B287" s="690"/>
      <c r="D287" s="6" t="s">
        <v>36</v>
      </c>
      <c r="H287" s="443" t="s">
        <v>37</v>
      </c>
      <c r="I287" s="443"/>
      <c r="J287" s="443"/>
      <c r="K287" s="443"/>
      <c r="L287" s="443"/>
      <c r="M287" s="443"/>
      <c r="N287" s="443"/>
    </row>
    <row r="288" spans="2:14" x14ac:dyDescent="0.25">
      <c r="B288" s="690"/>
      <c r="F288" s="322" t="s">
        <v>364</v>
      </c>
      <c r="G288" s="202">
        <v>1</v>
      </c>
      <c r="J288" s="322" t="s">
        <v>364</v>
      </c>
      <c r="K288" s="202" t="s">
        <v>251</v>
      </c>
    </row>
    <row r="289" spans="2:14" x14ac:dyDescent="0.25">
      <c r="B289" s="690"/>
    </row>
    <row r="290" spans="2:14" ht="14.25" thickBot="1" x14ac:dyDescent="0.3">
      <c r="B290" s="690"/>
    </row>
    <row r="291" spans="2:14" ht="27.75" customHeight="1" x14ac:dyDescent="0.3">
      <c r="B291" s="690"/>
      <c r="D291" s="691" t="s">
        <v>42</v>
      </c>
      <c r="E291" s="691"/>
      <c r="F291" s="691"/>
      <c r="G291" s="691"/>
      <c r="H291" s="691"/>
      <c r="I291" s="691"/>
      <c r="J291" s="691"/>
      <c r="K291" s="691"/>
      <c r="L291" s="691"/>
      <c r="M291" s="691"/>
      <c r="N291" s="691"/>
    </row>
    <row r="292" spans="2:14" ht="14.25" x14ac:dyDescent="0.3">
      <c r="B292" s="690"/>
      <c r="D292" s="518" t="s">
        <v>383</v>
      </c>
      <c r="E292" s="518"/>
      <c r="F292" s="518"/>
      <c r="G292" s="518"/>
      <c r="H292" s="518"/>
      <c r="I292" s="518"/>
      <c r="J292" s="518"/>
      <c r="K292" s="518"/>
      <c r="L292" s="518"/>
      <c r="M292" s="518"/>
      <c r="N292" s="518"/>
    </row>
    <row r="293" spans="2:14" ht="14.25" x14ac:dyDescent="0.3">
      <c r="B293" s="690"/>
      <c r="D293" s="516" t="s">
        <v>365</v>
      </c>
      <c r="E293" s="517"/>
      <c r="F293" s="519"/>
      <c r="G293" s="355" t="s">
        <v>162</v>
      </c>
      <c r="H293" s="235"/>
      <c r="I293" s="235"/>
      <c r="J293" s="235"/>
      <c r="K293" s="235"/>
      <c r="L293" s="235"/>
      <c r="M293" s="235"/>
      <c r="N293" s="235"/>
    </row>
    <row r="294" spans="2:14" ht="14.25" x14ac:dyDescent="0.3">
      <c r="B294" s="690"/>
      <c r="D294" s="516" t="s">
        <v>366</v>
      </c>
      <c r="E294" s="517"/>
      <c r="F294" s="517"/>
      <c r="G294" s="356" t="s">
        <v>251</v>
      </c>
      <c r="H294" s="235"/>
      <c r="I294" s="235"/>
      <c r="J294" s="235"/>
      <c r="K294" s="235"/>
      <c r="L294" s="235"/>
      <c r="M294" s="235"/>
      <c r="N294" s="235"/>
    </row>
    <row r="295" spans="2:14" ht="15" customHeight="1" x14ac:dyDescent="0.25">
      <c r="B295" s="690"/>
      <c r="D295" s="518" t="s">
        <v>367</v>
      </c>
      <c r="E295" s="518"/>
      <c r="F295" s="518"/>
      <c r="G295" s="518"/>
      <c r="H295" s="518"/>
      <c r="I295" s="518"/>
      <c r="J295" s="518"/>
      <c r="K295" s="518"/>
      <c r="L295" s="518"/>
      <c r="M295" s="518"/>
      <c r="N295" s="518"/>
    </row>
    <row r="296" spans="2:14" ht="15" customHeight="1" x14ac:dyDescent="0.25">
      <c r="B296" s="690"/>
      <c r="D296" s="518"/>
      <c r="E296" s="518"/>
      <c r="F296" s="518"/>
      <c r="G296" s="518"/>
      <c r="H296" s="518"/>
      <c r="I296" s="518"/>
      <c r="J296" s="518"/>
      <c r="K296" s="518"/>
      <c r="L296" s="518"/>
      <c r="M296" s="518"/>
      <c r="N296" s="518"/>
    </row>
    <row r="297" spans="2:14" ht="15" customHeight="1" x14ac:dyDescent="0.3">
      <c r="B297" s="690"/>
      <c r="D297" s="14" t="s">
        <v>65</v>
      </c>
      <c r="E297" s="14"/>
      <c r="F297" s="14"/>
      <c r="G297" s="14"/>
      <c r="H297" s="14"/>
      <c r="I297" s="14"/>
      <c r="J297" s="14"/>
      <c r="K297" s="14"/>
      <c r="L297" s="14"/>
      <c r="M297" s="14"/>
      <c r="N297" s="14"/>
    </row>
    <row r="298" spans="2:14" ht="15" customHeight="1" x14ac:dyDescent="0.3">
      <c r="B298" s="690"/>
      <c r="D298" s="14"/>
      <c r="E298" s="14"/>
      <c r="F298" s="14"/>
      <c r="G298" s="14"/>
      <c r="H298" s="14"/>
      <c r="I298" s="14"/>
      <c r="J298" s="14"/>
      <c r="K298" s="14"/>
      <c r="L298" s="14"/>
      <c r="M298" s="14"/>
      <c r="N298" s="14"/>
    </row>
    <row r="299" spans="2:14" ht="14.25" x14ac:dyDescent="0.3">
      <c r="B299" s="690"/>
      <c r="D299" s="327" t="s">
        <v>361</v>
      </c>
      <c r="E299" s="77"/>
      <c r="F299" s="77"/>
      <c r="G299" s="77"/>
      <c r="H299" s="77"/>
      <c r="I299" s="77"/>
      <c r="J299" s="77"/>
      <c r="K299" s="514" t="s">
        <v>251</v>
      </c>
      <c r="L299" s="515"/>
      <c r="M299" s="14"/>
      <c r="N299" s="14"/>
    </row>
    <row r="300" spans="2:14" ht="14.25" x14ac:dyDescent="0.3">
      <c r="B300" s="690"/>
      <c r="D300" s="327" t="s">
        <v>362</v>
      </c>
      <c r="E300" s="77"/>
      <c r="F300" s="77"/>
      <c r="G300" s="77"/>
      <c r="H300" s="77"/>
      <c r="I300" s="77"/>
      <c r="J300" s="77"/>
      <c r="K300" s="514" t="s">
        <v>251</v>
      </c>
      <c r="L300" s="515"/>
      <c r="M300" s="14"/>
      <c r="N300" s="216"/>
    </row>
    <row r="301" spans="2:14" ht="14.25" x14ac:dyDescent="0.3">
      <c r="B301" s="690"/>
      <c r="D301" s="327" t="s">
        <v>249</v>
      </c>
      <c r="E301" s="77"/>
      <c r="F301" s="77"/>
      <c r="G301" s="77"/>
      <c r="H301" s="77"/>
      <c r="I301" s="77"/>
      <c r="J301" s="77"/>
      <c r="K301" s="514" t="s">
        <v>251</v>
      </c>
      <c r="L301" s="515"/>
      <c r="M301" s="14"/>
      <c r="N301" s="216"/>
    </row>
    <row r="302" spans="2:14" ht="14.25" x14ac:dyDescent="0.3">
      <c r="B302" s="690"/>
      <c r="D302" s="327" t="s">
        <v>363</v>
      </c>
      <c r="E302" s="77"/>
      <c r="F302" s="77"/>
      <c r="G302" s="77"/>
      <c r="H302" s="77"/>
      <c r="I302" s="77"/>
      <c r="J302" s="77"/>
      <c r="K302" s="514" t="s">
        <v>251</v>
      </c>
      <c r="L302" s="515"/>
      <c r="M302" s="14"/>
      <c r="N302" s="216"/>
    </row>
    <row r="303" spans="2:14" ht="14.25" x14ac:dyDescent="0.3">
      <c r="B303" s="690"/>
      <c r="D303" s="522"/>
      <c r="E303" s="523"/>
      <c r="F303" s="523"/>
      <c r="G303" s="523"/>
      <c r="H303" s="523"/>
      <c r="I303" s="523"/>
      <c r="J303" s="524"/>
      <c r="K303" s="514" t="s">
        <v>251</v>
      </c>
      <c r="L303" s="515"/>
      <c r="M303" s="14"/>
      <c r="N303" s="216"/>
    </row>
    <row r="304" spans="2:14" ht="14.25" x14ac:dyDescent="0.3">
      <c r="B304" s="690"/>
      <c r="D304" s="522"/>
      <c r="E304" s="523"/>
      <c r="F304" s="523"/>
      <c r="G304" s="523"/>
      <c r="H304" s="523"/>
      <c r="I304" s="523"/>
      <c r="J304" s="524"/>
      <c r="K304" s="514" t="s">
        <v>251</v>
      </c>
      <c r="L304" s="515"/>
      <c r="M304" s="14"/>
      <c r="N304" s="216"/>
    </row>
    <row r="305" spans="2:14" x14ac:dyDescent="0.25">
      <c r="B305" s="690"/>
    </row>
    <row r="306" spans="2:14" x14ac:dyDescent="0.25">
      <c r="B306" s="690"/>
    </row>
    <row r="307" spans="2:14" x14ac:dyDescent="0.25">
      <c r="B307" s="690"/>
    </row>
    <row r="308" spans="2:14" x14ac:dyDescent="0.25">
      <c r="B308" s="690"/>
    </row>
    <row r="309" spans="2:14" x14ac:dyDescent="0.25">
      <c r="B309" s="690"/>
    </row>
    <row r="310" spans="2:14" x14ac:dyDescent="0.25">
      <c r="B310" s="207"/>
    </row>
    <row r="311" spans="2:14" x14ac:dyDescent="0.25">
      <c r="B311" s="207"/>
    </row>
    <row r="312" spans="2:14" x14ac:dyDescent="0.25">
      <c r="B312" s="207"/>
    </row>
    <row r="313" spans="2:14" ht="30" customHeight="1" thickBot="1" x14ac:dyDescent="0.3">
      <c r="B313" s="690" t="s">
        <v>454</v>
      </c>
      <c r="D313" s="520" t="s">
        <v>25</v>
      </c>
      <c r="E313" s="520"/>
      <c r="F313" s="520"/>
      <c r="G313" s="520"/>
      <c r="H313" s="520"/>
      <c r="I313" s="520"/>
      <c r="J313" s="520"/>
      <c r="K313" s="521" t="s">
        <v>321</v>
      </c>
      <c r="L313" s="521"/>
      <c r="M313" s="521"/>
      <c r="N313" s="521"/>
    </row>
    <row r="314" spans="2:14" x14ac:dyDescent="0.25">
      <c r="B314" s="690"/>
      <c r="D314" s="511"/>
      <c r="E314" s="511"/>
      <c r="F314" s="511"/>
      <c r="G314" s="511"/>
      <c r="H314" s="511"/>
      <c r="I314" s="511"/>
      <c r="J314" s="511"/>
      <c r="K314" s="525" t="s">
        <v>368</v>
      </c>
      <c r="L314" s="525"/>
      <c r="M314" s="525"/>
      <c r="N314" s="525"/>
    </row>
    <row r="315" spans="2:14" ht="12.75" customHeight="1" x14ac:dyDescent="0.25">
      <c r="B315" s="690"/>
      <c r="K315" s="525" t="s">
        <v>369</v>
      </c>
      <c r="L315" s="525"/>
      <c r="M315" s="525"/>
      <c r="N315" s="525"/>
    </row>
    <row r="316" spans="2:14" ht="14.25" x14ac:dyDescent="0.3">
      <c r="B316" s="690"/>
      <c r="D316" s="14"/>
      <c r="E316" s="14"/>
      <c r="F316" s="14"/>
      <c r="G316" s="14"/>
      <c r="H316" s="14"/>
      <c r="I316" s="14"/>
      <c r="J316" s="14"/>
      <c r="K316" s="14"/>
      <c r="L316" s="14"/>
      <c r="M316" s="14"/>
      <c r="N316" s="14"/>
    </row>
    <row r="317" spans="2:14" ht="45.75" customHeight="1" x14ac:dyDescent="0.25">
      <c r="B317" s="690"/>
      <c r="D317" s="526" t="s">
        <v>370</v>
      </c>
      <c r="E317" s="526"/>
      <c r="F317" s="526"/>
      <c r="G317" s="526"/>
      <c r="H317" s="526"/>
      <c r="I317" s="526"/>
      <c r="J317" s="526"/>
      <c r="K317" s="526"/>
      <c r="L317" s="526"/>
      <c r="M317" s="526"/>
      <c r="N317" s="193"/>
    </row>
    <row r="318" spans="2:14" ht="14.25" x14ac:dyDescent="0.3">
      <c r="B318" s="690"/>
      <c r="D318" s="180" t="s">
        <v>66</v>
      </c>
      <c r="E318" s="14"/>
      <c r="F318" s="14"/>
      <c r="G318" s="14"/>
      <c r="H318" s="14"/>
      <c r="I318" s="14"/>
      <c r="J318" s="14"/>
      <c r="K318" s="14"/>
      <c r="L318" s="14"/>
      <c r="M318" s="14"/>
      <c r="N318" s="14"/>
    </row>
    <row r="319" spans="2:14" ht="39.75" customHeight="1" x14ac:dyDescent="0.25">
      <c r="B319" s="690"/>
      <c r="D319" s="526" t="s">
        <v>67</v>
      </c>
      <c r="E319" s="526"/>
      <c r="F319" s="526"/>
      <c r="G319" s="526"/>
      <c r="H319" s="526"/>
      <c r="I319" s="526"/>
      <c r="J319" s="526"/>
      <c r="K319" s="526"/>
      <c r="L319" s="526"/>
      <c r="M319" s="526"/>
      <c r="N319" s="193"/>
    </row>
    <row r="320" spans="2:14" ht="14.25" x14ac:dyDescent="0.3">
      <c r="B320" s="690"/>
      <c r="D320" s="95"/>
      <c r="E320" s="95"/>
      <c r="F320" s="95"/>
      <c r="G320" s="95"/>
      <c r="H320" s="95"/>
      <c r="I320" s="95"/>
      <c r="J320" s="95"/>
      <c r="K320" s="95"/>
      <c r="L320" s="95"/>
      <c r="M320" s="95"/>
      <c r="N320" s="95"/>
    </row>
    <row r="321" spans="2:14" ht="14.25" x14ac:dyDescent="0.3">
      <c r="B321" s="690"/>
      <c r="D321" s="95"/>
      <c r="E321" s="95"/>
      <c r="F321" s="95"/>
      <c r="G321" s="95"/>
      <c r="H321" s="95"/>
      <c r="I321" s="95"/>
      <c r="J321" s="95"/>
      <c r="K321" s="95"/>
      <c r="L321" s="95"/>
      <c r="M321" s="95"/>
      <c r="N321" s="95"/>
    </row>
    <row r="322" spans="2:14" ht="14.25" x14ac:dyDescent="0.3">
      <c r="B322" s="690"/>
      <c r="D322" s="95"/>
      <c r="E322" s="95"/>
      <c r="F322" s="95"/>
      <c r="G322" s="95"/>
      <c r="H322" s="95"/>
      <c r="I322" s="95"/>
      <c r="J322" s="95"/>
      <c r="K322" s="95"/>
      <c r="L322" s="95"/>
      <c r="M322" s="95"/>
      <c r="N322" s="95"/>
    </row>
    <row r="323" spans="2:14" ht="14.25" x14ac:dyDescent="0.3">
      <c r="B323" s="690"/>
      <c r="D323" s="95"/>
      <c r="E323" s="95"/>
      <c r="F323" s="95"/>
      <c r="G323" s="95"/>
      <c r="H323" s="95"/>
      <c r="I323" s="95"/>
      <c r="J323" s="95"/>
      <c r="K323" s="95"/>
      <c r="L323" s="95"/>
      <c r="M323" s="95"/>
      <c r="N323" s="95"/>
    </row>
    <row r="324" spans="2:14" ht="14.25" x14ac:dyDescent="0.3">
      <c r="B324" s="690"/>
      <c r="D324" s="95"/>
      <c r="E324" s="95"/>
      <c r="F324" s="95"/>
      <c r="G324" s="95"/>
      <c r="H324" s="95"/>
      <c r="I324" s="95"/>
      <c r="J324" s="95"/>
      <c r="K324" s="95"/>
      <c r="L324" s="95"/>
      <c r="M324" s="95"/>
      <c r="N324" s="95"/>
    </row>
    <row r="325" spans="2:14" ht="14.25" x14ac:dyDescent="0.3">
      <c r="B325" s="690"/>
      <c r="D325" s="95"/>
      <c r="E325" s="95"/>
      <c r="F325" s="95"/>
      <c r="G325" s="95"/>
      <c r="H325" s="95"/>
      <c r="I325" s="95"/>
      <c r="J325" s="95"/>
      <c r="K325" s="95"/>
      <c r="L325" s="95"/>
      <c r="M325" s="95"/>
      <c r="N325" s="95"/>
    </row>
    <row r="326" spans="2:14" ht="14.25" x14ac:dyDescent="0.3">
      <c r="B326" s="690"/>
      <c r="D326" s="95"/>
      <c r="E326" s="95"/>
      <c r="F326" s="95"/>
      <c r="G326" s="95"/>
      <c r="H326" s="95"/>
      <c r="I326" s="95"/>
      <c r="J326" s="95"/>
      <c r="K326" s="95"/>
      <c r="L326" s="95"/>
      <c r="M326" s="95"/>
      <c r="N326" s="95"/>
    </row>
    <row r="327" spans="2:14" ht="14.25" x14ac:dyDescent="0.3">
      <c r="B327" s="690"/>
      <c r="D327" s="95"/>
      <c r="E327" s="95"/>
      <c r="F327" s="95"/>
      <c r="G327" s="95"/>
      <c r="H327" s="95"/>
      <c r="I327" s="95"/>
      <c r="J327" s="95"/>
      <c r="K327" s="95"/>
      <c r="L327" s="95"/>
      <c r="M327" s="95"/>
      <c r="N327" s="95"/>
    </row>
    <row r="328" spans="2:14" ht="14.25" x14ac:dyDescent="0.3">
      <c r="B328" s="690"/>
      <c r="D328" s="95"/>
      <c r="E328" s="95"/>
      <c r="F328" s="95"/>
      <c r="G328" s="95"/>
      <c r="H328" s="95"/>
      <c r="I328" s="95"/>
      <c r="J328" s="95"/>
      <c r="K328" s="95"/>
      <c r="L328" s="95"/>
      <c r="M328" s="95"/>
      <c r="N328" s="95"/>
    </row>
    <row r="329" spans="2:14" ht="14.25" x14ac:dyDescent="0.3">
      <c r="B329" s="690"/>
      <c r="D329" s="95"/>
      <c r="E329" s="95"/>
      <c r="F329" s="95"/>
      <c r="G329" s="95"/>
      <c r="H329" s="95"/>
      <c r="I329" s="95"/>
      <c r="J329" s="95"/>
      <c r="K329" s="95"/>
      <c r="L329" s="95"/>
      <c r="M329" s="95"/>
      <c r="N329" s="95"/>
    </row>
    <row r="330" spans="2:14" ht="14.25" x14ac:dyDescent="0.3">
      <c r="B330" s="690"/>
      <c r="D330" s="95"/>
      <c r="E330" s="95"/>
      <c r="F330" s="95"/>
      <c r="G330" s="95"/>
      <c r="H330" s="95"/>
      <c r="I330" s="95"/>
      <c r="J330" s="95"/>
      <c r="K330" s="95"/>
      <c r="L330" s="95"/>
      <c r="M330" s="95"/>
      <c r="N330" s="95"/>
    </row>
    <row r="331" spans="2:14" ht="14.25" x14ac:dyDescent="0.3">
      <c r="B331" s="690"/>
      <c r="D331" s="95"/>
      <c r="E331" s="95"/>
      <c r="F331" s="95"/>
      <c r="G331" s="95"/>
      <c r="H331" s="95"/>
      <c r="I331" s="95"/>
      <c r="J331" s="95"/>
      <c r="K331" s="95"/>
      <c r="L331" s="95"/>
      <c r="M331" s="95"/>
      <c r="N331" s="95"/>
    </row>
    <row r="332" spans="2:14" ht="14.25" x14ac:dyDescent="0.3">
      <c r="B332" s="690"/>
      <c r="D332" s="95"/>
      <c r="E332" s="95"/>
      <c r="F332" s="95"/>
      <c r="G332" s="95"/>
      <c r="H332" s="95"/>
      <c r="I332" s="95"/>
      <c r="J332" s="95"/>
      <c r="K332" s="95"/>
      <c r="L332" s="95"/>
      <c r="M332" s="95"/>
      <c r="N332" s="95"/>
    </row>
    <row r="333" spans="2:14" ht="14.25" x14ac:dyDescent="0.3">
      <c r="B333" s="690"/>
      <c r="D333" s="95"/>
      <c r="E333" s="95"/>
      <c r="F333" s="95"/>
      <c r="G333" s="95"/>
      <c r="H333" s="95"/>
      <c r="I333" s="95"/>
      <c r="J333" s="95"/>
      <c r="K333" s="95"/>
      <c r="L333" s="95"/>
      <c r="M333" s="95"/>
      <c r="N333" s="95"/>
    </row>
    <row r="334" spans="2:14" ht="14.25" x14ac:dyDescent="0.3">
      <c r="B334" s="690"/>
      <c r="D334" s="95"/>
      <c r="E334" s="95"/>
      <c r="F334" s="95"/>
      <c r="G334" s="95"/>
      <c r="H334" s="95"/>
      <c r="I334" s="95"/>
      <c r="J334" s="95"/>
      <c r="K334" s="95"/>
      <c r="L334" s="95"/>
      <c r="M334" s="95"/>
      <c r="N334" s="95"/>
    </row>
    <row r="335" spans="2:14" ht="14.25" x14ac:dyDescent="0.3">
      <c r="B335" s="690"/>
      <c r="D335" s="95"/>
      <c r="E335" s="95"/>
      <c r="F335" s="95"/>
      <c r="G335" s="95"/>
      <c r="H335" s="95"/>
      <c r="I335" s="95"/>
      <c r="J335" s="95"/>
      <c r="K335" s="95"/>
      <c r="L335" s="95"/>
      <c r="M335" s="95"/>
      <c r="N335" s="95"/>
    </row>
    <row r="336" spans="2:14" ht="14.25" x14ac:dyDescent="0.3">
      <c r="B336" s="690"/>
      <c r="D336" s="95"/>
      <c r="E336" s="95"/>
      <c r="F336" s="95"/>
      <c r="G336" s="95"/>
      <c r="H336" s="95"/>
      <c r="I336" s="95"/>
      <c r="J336" s="95"/>
      <c r="K336" s="95"/>
      <c r="L336" s="95"/>
      <c r="M336" s="95"/>
      <c r="N336" s="95"/>
    </row>
    <row r="337" spans="2:14" ht="14.25" x14ac:dyDescent="0.3">
      <c r="B337" s="690"/>
      <c r="D337" s="95"/>
      <c r="E337" s="95"/>
      <c r="F337" s="95"/>
      <c r="G337" s="95"/>
      <c r="H337" s="95"/>
      <c r="I337" s="95"/>
      <c r="J337" s="95"/>
      <c r="K337" s="95"/>
      <c r="L337" s="95"/>
      <c r="M337" s="95"/>
      <c r="N337" s="95"/>
    </row>
    <row r="338" spans="2:14" ht="14.25" x14ac:dyDescent="0.3">
      <c r="B338" s="690"/>
      <c r="D338" s="95"/>
      <c r="E338" s="95"/>
      <c r="F338" s="95"/>
      <c r="G338" s="95"/>
      <c r="H338" s="95"/>
      <c r="I338" s="95"/>
      <c r="J338" s="95"/>
      <c r="K338" s="95"/>
      <c r="L338" s="95"/>
      <c r="M338" s="95"/>
      <c r="N338" s="95"/>
    </row>
    <row r="339" spans="2:14" ht="14.25" x14ac:dyDescent="0.3">
      <c r="B339" s="690"/>
      <c r="D339" s="95"/>
      <c r="E339" s="95"/>
      <c r="F339" s="95"/>
      <c r="G339" s="95"/>
      <c r="H339" s="95"/>
      <c r="I339" s="95"/>
      <c r="J339" s="95"/>
      <c r="K339" s="95"/>
      <c r="L339" s="95"/>
      <c r="M339" s="95"/>
      <c r="N339" s="95"/>
    </row>
    <row r="340" spans="2:14" ht="14.25" x14ac:dyDescent="0.3">
      <c r="B340" s="690"/>
      <c r="D340" s="95"/>
      <c r="E340" s="95"/>
      <c r="F340" s="95"/>
      <c r="G340" s="95"/>
      <c r="H340" s="95"/>
      <c r="I340" s="95"/>
      <c r="J340" s="95"/>
      <c r="K340" s="95"/>
      <c r="L340" s="95"/>
      <c r="M340" s="95"/>
      <c r="N340" s="95"/>
    </row>
    <row r="341" spans="2:14" ht="14.25" x14ac:dyDescent="0.3">
      <c r="B341" s="690"/>
      <c r="D341" s="95"/>
      <c r="E341" s="95"/>
      <c r="F341" s="95"/>
      <c r="G341" s="95"/>
      <c r="H341" s="95"/>
      <c r="I341" s="95"/>
      <c r="J341" s="95"/>
      <c r="K341" s="95"/>
      <c r="L341" s="95"/>
      <c r="M341" s="95"/>
      <c r="N341" s="95"/>
    </row>
    <row r="342" spans="2:14" ht="14.25" x14ac:dyDescent="0.3">
      <c r="B342" s="690"/>
      <c r="D342" s="95"/>
      <c r="E342" s="95"/>
      <c r="F342" s="95"/>
      <c r="G342" s="95"/>
      <c r="H342" s="95"/>
      <c r="I342" s="95"/>
      <c r="J342" s="95"/>
      <c r="K342" s="95"/>
      <c r="L342" s="95"/>
      <c r="M342" s="95"/>
      <c r="N342" s="95"/>
    </row>
    <row r="343" spans="2:14" ht="14.25" x14ac:dyDescent="0.3">
      <c r="B343" s="690"/>
      <c r="D343" s="95"/>
      <c r="E343" s="95"/>
      <c r="F343" s="95"/>
      <c r="G343" s="95"/>
      <c r="H343" s="95"/>
      <c r="I343" s="95"/>
      <c r="J343" s="95"/>
      <c r="K343" s="95"/>
      <c r="L343" s="95"/>
      <c r="M343" s="95"/>
      <c r="N343" s="95"/>
    </row>
    <row r="344" spans="2:14" ht="14.25" x14ac:dyDescent="0.3">
      <c r="B344" s="690"/>
      <c r="D344" s="95"/>
      <c r="E344" s="95"/>
      <c r="F344" s="95"/>
      <c r="G344" s="95"/>
      <c r="H344" s="95"/>
      <c r="I344" s="95"/>
      <c r="J344" s="95"/>
      <c r="K344" s="95"/>
      <c r="L344" s="95"/>
      <c r="M344" s="95"/>
      <c r="N344" s="95"/>
    </row>
    <row r="345" spans="2:14" ht="14.25" x14ac:dyDescent="0.3">
      <c r="B345" s="690"/>
      <c r="D345" s="95"/>
      <c r="E345" s="95"/>
      <c r="F345" s="95"/>
      <c r="G345" s="95"/>
      <c r="H345" s="95"/>
      <c r="I345" s="95"/>
      <c r="J345" s="95"/>
      <c r="K345" s="95"/>
      <c r="L345" s="95"/>
      <c r="M345" s="95"/>
      <c r="N345" s="95"/>
    </row>
    <row r="346" spans="2:14" ht="14.25" x14ac:dyDescent="0.3">
      <c r="B346" s="690"/>
      <c r="D346" s="95"/>
      <c r="E346" s="95"/>
      <c r="F346" s="95"/>
      <c r="G346" s="95"/>
      <c r="H346" s="95"/>
      <c r="I346" s="95"/>
      <c r="J346" s="95"/>
      <c r="K346" s="95"/>
      <c r="L346" s="95"/>
      <c r="M346" s="95"/>
      <c r="N346" s="95"/>
    </row>
    <row r="347" spans="2:14" ht="14.25" x14ac:dyDescent="0.3">
      <c r="B347" s="690"/>
      <c r="D347" s="95"/>
      <c r="E347" s="95"/>
      <c r="F347" s="95"/>
      <c r="G347" s="95"/>
      <c r="H347" s="95"/>
      <c r="I347" s="95"/>
      <c r="J347" s="95"/>
      <c r="K347" s="95"/>
      <c r="L347" s="95"/>
      <c r="M347" s="95"/>
      <c r="N347" s="95"/>
    </row>
    <row r="348" spans="2:14" ht="14.25" x14ac:dyDescent="0.3">
      <c r="B348" s="690"/>
      <c r="D348" s="95"/>
      <c r="E348" s="95"/>
      <c r="F348" s="95"/>
      <c r="G348" s="95"/>
      <c r="H348" s="95"/>
      <c r="I348" s="95"/>
      <c r="J348" s="95"/>
      <c r="K348" s="95"/>
      <c r="L348" s="95"/>
      <c r="M348" s="95"/>
      <c r="N348" s="95"/>
    </row>
    <row r="349" spans="2:14" ht="14.25" x14ac:dyDescent="0.3">
      <c r="B349" s="690"/>
      <c r="D349" s="95"/>
      <c r="E349" s="95"/>
      <c r="F349" s="95"/>
      <c r="G349" s="95"/>
      <c r="H349" s="95"/>
      <c r="I349" s="95"/>
      <c r="J349" s="95"/>
      <c r="K349" s="95"/>
      <c r="L349" s="95"/>
      <c r="M349" s="95"/>
      <c r="N349" s="95"/>
    </row>
    <row r="350" spans="2:14" ht="14.25" x14ac:dyDescent="0.3">
      <c r="B350" s="690"/>
      <c r="D350" s="95"/>
      <c r="E350" s="95"/>
      <c r="F350" s="95"/>
      <c r="G350" s="95"/>
      <c r="H350" s="95"/>
      <c r="I350" s="95"/>
      <c r="J350" s="95"/>
      <c r="K350" s="95"/>
      <c r="L350" s="95"/>
      <c r="M350" s="95"/>
      <c r="N350" s="95"/>
    </row>
    <row r="351" spans="2:14" ht="14.25" x14ac:dyDescent="0.3">
      <c r="B351" s="690"/>
      <c r="D351" s="95"/>
      <c r="E351" s="95"/>
      <c r="F351" s="95"/>
      <c r="G351" s="95"/>
      <c r="H351" s="95"/>
      <c r="I351" s="95"/>
      <c r="J351" s="95"/>
      <c r="K351" s="95"/>
      <c r="L351" s="95"/>
      <c r="M351" s="95"/>
      <c r="N351" s="95"/>
    </row>
    <row r="352" spans="2:14" ht="14.25" x14ac:dyDescent="0.3">
      <c r="B352" s="690"/>
      <c r="D352" s="95"/>
      <c r="E352" s="95"/>
      <c r="F352" s="95"/>
      <c r="G352" s="95"/>
      <c r="H352" s="95"/>
      <c r="I352" s="95"/>
      <c r="J352" s="95"/>
      <c r="K352" s="95"/>
      <c r="L352" s="95"/>
      <c r="M352" s="95"/>
      <c r="N352" s="95"/>
    </row>
    <row r="353" spans="2:14" ht="14.25" x14ac:dyDescent="0.3">
      <c r="B353" s="690"/>
      <c r="D353" s="95"/>
      <c r="E353" s="95"/>
      <c r="F353" s="95"/>
      <c r="G353" s="95"/>
      <c r="H353" s="95"/>
      <c r="I353" s="95"/>
      <c r="J353" s="95"/>
      <c r="K353" s="95"/>
      <c r="L353" s="95"/>
      <c r="M353" s="95"/>
      <c r="N353" s="95"/>
    </row>
    <row r="354" spans="2:14" ht="14.25" x14ac:dyDescent="0.3">
      <c r="B354" s="690"/>
      <c r="D354" s="95"/>
      <c r="E354" s="95"/>
      <c r="F354" s="95"/>
      <c r="G354" s="95"/>
      <c r="H354" s="95"/>
      <c r="I354" s="95"/>
      <c r="J354" s="95"/>
      <c r="K354" s="95"/>
      <c r="L354" s="95"/>
      <c r="M354" s="95"/>
      <c r="N354" s="95"/>
    </row>
    <row r="355" spans="2:14" ht="14.25" x14ac:dyDescent="0.3">
      <c r="B355" s="690"/>
      <c r="D355" s="95"/>
      <c r="E355" s="95"/>
      <c r="F355" s="95"/>
      <c r="G355" s="95"/>
      <c r="H355" s="95"/>
      <c r="I355" s="95"/>
      <c r="J355" s="95"/>
      <c r="K355" s="95"/>
      <c r="L355" s="95"/>
      <c r="M355" s="95"/>
      <c r="N355" s="95"/>
    </row>
    <row r="356" spans="2:14" ht="14.25" x14ac:dyDescent="0.3">
      <c r="B356" s="690"/>
      <c r="D356" s="95"/>
      <c r="E356" s="95"/>
      <c r="F356" s="95"/>
      <c r="G356" s="95"/>
      <c r="H356" s="95"/>
      <c r="I356" s="95"/>
      <c r="J356" s="95"/>
      <c r="K356" s="95"/>
      <c r="L356" s="95"/>
      <c r="M356" s="95"/>
      <c r="N356" s="95"/>
    </row>
    <row r="357" spans="2:14" ht="14.25" x14ac:dyDescent="0.3">
      <c r="B357" s="690"/>
      <c r="D357" s="95"/>
      <c r="E357" s="95"/>
      <c r="F357" s="95"/>
      <c r="G357" s="95"/>
      <c r="H357" s="95"/>
      <c r="I357" s="95"/>
      <c r="J357" s="95"/>
      <c r="K357" s="95"/>
      <c r="L357" s="95"/>
      <c r="M357" s="95"/>
      <c r="N357" s="95"/>
    </row>
    <row r="358" spans="2:14" ht="14.25" x14ac:dyDescent="0.3">
      <c r="B358" s="690"/>
      <c r="D358" s="95"/>
      <c r="E358" s="95"/>
      <c r="F358" s="95"/>
      <c r="G358" s="95"/>
      <c r="H358" s="95"/>
      <c r="I358" s="95"/>
      <c r="J358" s="95"/>
      <c r="K358" s="95"/>
      <c r="L358" s="95"/>
      <c r="M358" s="95"/>
      <c r="N358" s="95"/>
    </row>
    <row r="359" spans="2:14" ht="14.25" x14ac:dyDescent="0.3">
      <c r="B359" s="690"/>
      <c r="D359" s="95"/>
      <c r="E359" s="95"/>
      <c r="F359" s="95"/>
      <c r="G359" s="95"/>
      <c r="H359" s="95"/>
      <c r="I359" s="95"/>
      <c r="J359" s="95"/>
      <c r="K359" s="95"/>
      <c r="L359" s="95"/>
      <c r="M359" s="95"/>
      <c r="N359" s="95"/>
    </row>
    <row r="360" spans="2:14" ht="14.25" x14ac:dyDescent="0.3">
      <c r="B360" s="690"/>
      <c r="D360" s="95"/>
      <c r="E360" s="95"/>
      <c r="F360" s="95"/>
      <c r="G360" s="95"/>
      <c r="H360" s="95"/>
      <c r="I360" s="95"/>
      <c r="J360" s="95"/>
      <c r="K360" s="95"/>
      <c r="L360" s="95"/>
      <c r="M360" s="95"/>
      <c r="N360" s="95"/>
    </row>
    <row r="361" spans="2:14" ht="14.25" x14ac:dyDescent="0.3">
      <c r="B361" s="690"/>
      <c r="D361" s="95"/>
      <c r="E361" s="95"/>
      <c r="F361" s="95"/>
      <c r="G361" s="95"/>
      <c r="H361" s="95"/>
      <c r="I361" s="95"/>
      <c r="J361" s="95"/>
      <c r="K361" s="95"/>
      <c r="L361" s="95"/>
      <c r="M361" s="95"/>
      <c r="N361" s="95"/>
    </row>
    <row r="362" spans="2:14" ht="14.25" x14ac:dyDescent="0.3">
      <c r="B362" s="690"/>
      <c r="D362" s="95"/>
      <c r="E362" s="95"/>
      <c r="F362" s="95"/>
      <c r="G362" s="95"/>
      <c r="H362" s="95"/>
      <c r="I362" s="95"/>
      <c r="J362" s="95"/>
      <c r="K362" s="95"/>
      <c r="L362" s="95"/>
      <c r="M362" s="95"/>
      <c r="N362" s="95"/>
    </row>
    <row r="363" spans="2:14" ht="14.25" x14ac:dyDescent="0.3">
      <c r="B363" s="690"/>
      <c r="D363" s="95"/>
      <c r="E363" s="95"/>
      <c r="F363" s="95"/>
      <c r="G363" s="95"/>
      <c r="H363" s="95"/>
      <c r="I363" s="95"/>
      <c r="J363" s="95"/>
      <c r="K363" s="95"/>
      <c r="L363" s="95"/>
      <c r="M363" s="95"/>
      <c r="N363" s="95"/>
    </row>
    <row r="364" spans="2:14" ht="14.25" x14ac:dyDescent="0.3">
      <c r="B364" s="690"/>
      <c r="D364" s="95"/>
      <c r="E364" s="95"/>
      <c r="F364" s="95"/>
      <c r="G364" s="95"/>
      <c r="H364" s="95"/>
      <c r="I364" s="95"/>
      <c r="J364" s="95"/>
      <c r="K364" s="95"/>
      <c r="L364" s="95"/>
      <c r="M364" s="95"/>
      <c r="N364" s="95"/>
    </row>
    <row r="365" spans="2:14" ht="14.25" x14ac:dyDescent="0.3">
      <c r="B365" s="690"/>
      <c r="D365" s="95"/>
      <c r="E365" s="95"/>
      <c r="F365" s="95"/>
      <c r="G365" s="95"/>
      <c r="H365" s="95"/>
      <c r="I365" s="95"/>
      <c r="J365" s="95"/>
      <c r="K365" s="95"/>
      <c r="L365" s="95"/>
      <c r="M365" s="95"/>
      <c r="N365" s="95"/>
    </row>
    <row r="366" spans="2:14" ht="14.25" x14ac:dyDescent="0.3">
      <c r="B366" s="690"/>
      <c r="D366" s="95"/>
      <c r="E366" s="95"/>
      <c r="F366" s="95"/>
      <c r="G366" s="95"/>
      <c r="H366" s="95"/>
      <c r="I366" s="95"/>
      <c r="J366" s="95"/>
      <c r="K366" s="95"/>
      <c r="L366" s="95"/>
      <c r="M366" s="95"/>
      <c r="N366" s="95"/>
    </row>
    <row r="367" spans="2:14" ht="14.25" x14ac:dyDescent="0.3">
      <c r="B367" s="690"/>
      <c r="D367" s="95"/>
      <c r="E367" s="95"/>
      <c r="F367" s="95"/>
      <c r="G367" s="95"/>
      <c r="H367" s="95"/>
      <c r="I367" s="95"/>
      <c r="J367" s="95"/>
      <c r="K367" s="95"/>
      <c r="L367" s="95"/>
      <c r="M367" s="95"/>
      <c r="N367" s="95"/>
    </row>
    <row r="368" spans="2:14" ht="14.25" x14ac:dyDescent="0.3">
      <c r="B368" s="690"/>
      <c r="D368" s="95"/>
      <c r="E368" s="95"/>
      <c r="F368" s="95"/>
      <c r="G368" s="95"/>
      <c r="H368" s="95"/>
      <c r="I368" s="95"/>
      <c r="J368" s="95"/>
      <c r="K368" s="95"/>
      <c r="L368" s="95"/>
      <c r="M368" s="95"/>
      <c r="N368" s="95"/>
    </row>
    <row r="369" spans="2:17" ht="14.25" x14ac:dyDescent="0.3">
      <c r="B369" s="690"/>
      <c r="D369" s="95"/>
      <c r="E369" s="95"/>
      <c r="F369" s="95"/>
      <c r="G369" s="95"/>
      <c r="H369" s="95"/>
      <c r="I369" s="95"/>
      <c r="J369" s="95"/>
      <c r="K369" s="95"/>
      <c r="L369" s="95"/>
      <c r="M369" s="95"/>
      <c r="N369" s="95"/>
    </row>
    <row r="370" spans="2:17" ht="14.25" x14ac:dyDescent="0.3">
      <c r="B370" s="690"/>
      <c r="D370" s="95"/>
      <c r="E370" s="95"/>
      <c r="F370" s="95"/>
      <c r="G370" s="95"/>
      <c r="H370" s="95"/>
      <c r="I370" s="95"/>
      <c r="J370" s="95"/>
      <c r="K370" s="95"/>
      <c r="L370" s="95"/>
      <c r="M370" s="95"/>
      <c r="N370" s="95"/>
    </row>
    <row r="371" spans="2:17" ht="14.25" x14ac:dyDescent="0.3">
      <c r="B371" s="690"/>
      <c r="D371" s="95"/>
      <c r="E371" s="95"/>
      <c r="F371" s="95"/>
      <c r="G371" s="95"/>
      <c r="H371" s="95"/>
      <c r="I371" s="95"/>
      <c r="J371" s="95"/>
      <c r="K371" s="95"/>
      <c r="L371" s="95"/>
      <c r="M371" s="95"/>
      <c r="N371" s="95"/>
    </row>
    <row r="372" spans="2:17" ht="14.25" x14ac:dyDescent="0.3">
      <c r="B372" s="690"/>
      <c r="D372" s="95"/>
      <c r="E372" s="95"/>
      <c r="F372" s="95"/>
      <c r="G372" s="95"/>
      <c r="H372" s="95"/>
      <c r="I372" s="95"/>
      <c r="J372" s="95"/>
      <c r="K372" s="95"/>
      <c r="L372" s="95"/>
      <c r="M372" s="95"/>
      <c r="N372" s="95"/>
    </row>
    <row r="373" spans="2:17" ht="14.25" x14ac:dyDescent="0.3">
      <c r="B373" s="207"/>
      <c r="D373" s="14"/>
      <c r="E373" s="14"/>
      <c r="F373" s="14"/>
      <c r="G373" s="14"/>
      <c r="H373" s="14"/>
      <c r="I373" s="14"/>
      <c r="J373" s="14"/>
      <c r="K373" s="14"/>
      <c r="L373" s="14"/>
      <c r="M373" s="14"/>
      <c r="N373" s="14"/>
    </row>
    <row r="374" spans="2:17" ht="14.25" x14ac:dyDescent="0.3">
      <c r="B374" s="207"/>
      <c r="D374" s="14"/>
      <c r="E374" s="14"/>
      <c r="F374" s="14"/>
      <c r="G374" s="14"/>
      <c r="H374" s="14"/>
      <c r="I374" s="14"/>
      <c r="J374" s="14"/>
      <c r="K374" s="14"/>
      <c r="L374" s="14"/>
      <c r="M374" s="14"/>
      <c r="N374" s="14"/>
    </row>
    <row r="375" spans="2:17" ht="14.25" x14ac:dyDescent="0.3">
      <c r="B375" s="207"/>
      <c r="D375" s="14"/>
      <c r="E375" s="14"/>
      <c r="F375" s="14"/>
      <c r="G375" s="14"/>
      <c r="H375" s="14"/>
      <c r="I375" s="14"/>
      <c r="J375" s="14"/>
      <c r="K375" s="14"/>
      <c r="L375" s="14"/>
      <c r="M375" s="14"/>
      <c r="N375" s="14"/>
    </row>
    <row r="376" spans="2:17" ht="14.25" x14ac:dyDescent="0.3">
      <c r="B376" s="207"/>
      <c r="D376" s="14"/>
      <c r="E376" s="14"/>
      <c r="F376" s="14"/>
      <c r="G376" s="14"/>
      <c r="H376" s="14"/>
      <c r="I376" s="14"/>
      <c r="J376" s="14"/>
      <c r="K376" s="14"/>
      <c r="L376" s="14"/>
      <c r="M376" s="14"/>
      <c r="N376" s="14"/>
    </row>
    <row r="377" spans="2:17" ht="14.25" x14ac:dyDescent="0.3">
      <c r="B377" s="690" t="s">
        <v>455</v>
      </c>
      <c r="D377" s="14"/>
      <c r="E377" s="14"/>
      <c r="F377" s="14"/>
      <c r="G377" s="14"/>
      <c r="H377" s="14"/>
      <c r="I377" s="14"/>
      <c r="J377" s="14"/>
      <c r="K377" s="14"/>
      <c r="L377" s="14"/>
      <c r="M377" s="14"/>
      <c r="N377" s="14"/>
    </row>
    <row r="378" spans="2:17" ht="27" customHeight="1" thickBot="1" x14ac:dyDescent="0.3">
      <c r="B378" s="690"/>
      <c r="C378" s="520" t="s">
        <v>25</v>
      </c>
      <c r="D378" s="520"/>
      <c r="E378" s="520"/>
      <c r="F378" s="520"/>
      <c r="G378" s="520"/>
      <c r="H378" s="520"/>
      <c r="I378" s="520"/>
      <c r="J378" s="368"/>
      <c r="K378" s="521" t="s">
        <v>321</v>
      </c>
      <c r="L378" s="521"/>
      <c r="M378" s="521"/>
      <c r="N378" s="521"/>
      <c r="O378" s="323"/>
      <c r="P378" s="323"/>
      <c r="Q378" s="323"/>
    </row>
    <row r="379" spans="2:17" x14ac:dyDescent="0.25">
      <c r="B379" s="690"/>
      <c r="C379" s="511"/>
      <c r="D379" s="511"/>
      <c r="E379" s="511"/>
      <c r="F379" s="511"/>
      <c r="G379" s="511"/>
      <c r="H379" s="511"/>
      <c r="I379" s="511"/>
      <c r="K379" s="525" t="s">
        <v>459</v>
      </c>
      <c r="L379" s="525"/>
      <c r="M379" s="525"/>
      <c r="N379" s="525"/>
      <c r="O379" s="215"/>
      <c r="P379" s="215"/>
      <c r="Q379" s="215"/>
    </row>
    <row r="380" spans="2:17" ht="14.25" x14ac:dyDescent="0.3">
      <c r="B380" s="690"/>
      <c r="C380" s="165"/>
      <c r="D380" s="165"/>
      <c r="E380" s="165"/>
      <c r="F380" s="165"/>
      <c r="G380" s="165"/>
      <c r="H380" s="165"/>
      <c r="I380" s="165"/>
      <c r="J380" s="215"/>
      <c r="K380" s="215"/>
      <c r="L380" s="215"/>
      <c r="M380" s="215"/>
      <c r="N380" s="14"/>
    </row>
    <row r="381" spans="2:17" ht="15" thickBot="1" x14ac:dyDescent="0.35">
      <c r="B381" s="690"/>
      <c r="C381" s="512" t="s">
        <v>439</v>
      </c>
      <c r="D381" s="513"/>
      <c r="E381" s="513"/>
      <c r="F381" s="513"/>
      <c r="G381" s="513"/>
      <c r="H381" s="513"/>
      <c r="I381" s="513"/>
      <c r="J381" s="513"/>
      <c r="K381" s="513"/>
      <c r="L381" s="513"/>
      <c r="M381" s="513"/>
      <c r="N381" s="369"/>
    </row>
    <row r="382" spans="2:17" ht="5.25" customHeight="1" x14ac:dyDescent="0.25">
      <c r="B382" s="690"/>
    </row>
    <row r="383" spans="2:17" x14ac:dyDescent="0.25">
      <c r="B383" s="690"/>
      <c r="C383" s="698" t="s">
        <v>446</v>
      </c>
      <c r="D383" s="668"/>
      <c r="E383" s="668"/>
      <c r="F383" s="668"/>
      <c r="G383" s="668"/>
      <c r="H383" s="668"/>
      <c r="I383" s="668"/>
      <c r="J383" s="668"/>
      <c r="K383" s="668"/>
      <c r="L383" s="668"/>
      <c r="M383" s="668"/>
      <c r="N383" s="669"/>
    </row>
    <row r="384" spans="2:17" x14ac:dyDescent="0.25">
      <c r="B384" s="690"/>
    </row>
    <row r="385" spans="2:14" x14ac:dyDescent="0.25">
      <c r="B385" s="690"/>
    </row>
    <row r="386" spans="2:14" x14ac:dyDescent="0.25">
      <c r="B386" s="690"/>
    </row>
    <row r="387" spans="2:14" x14ac:dyDescent="0.25">
      <c r="B387" s="690"/>
    </row>
    <row r="388" spans="2:14" ht="12.75" customHeight="1" x14ac:dyDescent="0.25">
      <c r="B388" s="690"/>
    </row>
    <row r="389" spans="2:14" x14ac:dyDescent="0.25">
      <c r="B389" s="690"/>
      <c r="C389" s="526" t="s">
        <v>456</v>
      </c>
      <c r="D389" s="526"/>
      <c r="E389" s="526"/>
      <c r="F389" s="526"/>
      <c r="G389" s="526"/>
      <c r="H389" s="526"/>
      <c r="I389" s="526"/>
      <c r="J389" s="526"/>
      <c r="K389" s="526"/>
      <c r="L389" s="526"/>
      <c r="M389" s="526"/>
    </row>
    <row r="390" spans="2:14" ht="29.25" customHeight="1" x14ac:dyDescent="0.25">
      <c r="B390" s="690"/>
      <c r="C390" s="526"/>
      <c r="D390" s="526"/>
      <c r="E390" s="526"/>
      <c r="F390" s="526"/>
      <c r="G390" s="526"/>
      <c r="H390" s="526"/>
      <c r="I390" s="526"/>
      <c r="J390" s="526"/>
      <c r="K390" s="526"/>
      <c r="L390" s="526"/>
      <c r="M390" s="526"/>
    </row>
    <row r="391" spans="2:14" ht="14.25" x14ac:dyDescent="0.25">
      <c r="B391" s="690"/>
      <c r="C391" s="193"/>
      <c r="D391" s="193"/>
      <c r="E391" s="193"/>
      <c r="F391" s="193"/>
      <c r="G391" s="193"/>
      <c r="H391" s="193"/>
      <c r="I391" s="193"/>
      <c r="J391" s="193"/>
      <c r="K391" s="193"/>
      <c r="L391" s="193"/>
      <c r="M391" s="193"/>
    </row>
    <row r="392" spans="2:14" ht="14.25" x14ac:dyDescent="0.25">
      <c r="B392" s="690"/>
      <c r="C392" s="193"/>
      <c r="D392" s="193"/>
      <c r="E392" s="193"/>
      <c r="F392" s="193"/>
      <c r="G392" s="193"/>
      <c r="H392" s="193"/>
      <c r="I392" s="193"/>
      <c r="J392" s="193"/>
      <c r="K392" s="193"/>
      <c r="L392" s="193"/>
      <c r="M392" s="193"/>
    </row>
    <row r="393" spans="2:14" x14ac:dyDescent="0.25">
      <c r="B393" s="690"/>
    </row>
    <row r="394" spans="2:14" ht="12.75" customHeight="1" x14ac:dyDescent="0.25">
      <c r="B394" s="690"/>
      <c r="C394" s="728" t="s">
        <v>385</v>
      </c>
      <c r="D394" s="728"/>
      <c r="E394" s="728"/>
      <c r="F394" s="501"/>
      <c r="H394" s="702" t="s">
        <v>430</v>
      </c>
      <c r="I394" s="702"/>
      <c r="J394" s="702"/>
      <c r="K394" s="702"/>
      <c r="L394" s="703"/>
      <c r="M394" s="506" t="s">
        <v>384</v>
      </c>
      <c r="N394" s="507"/>
    </row>
    <row r="395" spans="2:14" x14ac:dyDescent="0.25">
      <c r="B395" s="690"/>
      <c r="H395" s="704"/>
      <c r="I395" s="704"/>
      <c r="J395" s="704"/>
      <c r="K395" s="704"/>
      <c r="L395" s="705"/>
      <c r="M395" s="508"/>
      <c r="N395" s="509"/>
    </row>
    <row r="396" spans="2:14" ht="14.25" x14ac:dyDescent="0.3">
      <c r="B396" s="690"/>
      <c r="C396" s="530" t="s">
        <v>54</v>
      </c>
      <c r="D396" s="531"/>
      <c r="E396" s="706">
        <f>H26</f>
        <v>1672</v>
      </c>
      <c r="F396" s="706"/>
      <c r="G396" s="413" t="s">
        <v>181</v>
      </c>
      <c r="H396" s="324"/>
      <c r="I396" s="324"/>
      <c r="J396" s="324"/>
      <c r="K396" s="324"/>
      <c r="L396" s="325"/>
      <c r="M396" s="326">
        <f>Y123</f>
        <v>2006.3999999999999</v>
      </c>
      <c r="N396" s="78" t="s">
        <v>181</v>
      </c>
    </row>
    <row r="397" spans="2:14" ht="14.25" x14ac:dyDescent="0.3">
      <c r="B397" s="690"/>
      <c r="C397" s="529" t="s">
        <v>412</v>
      </c>
      <c r="D397" s="502"/>
      <c r="E397" s="527">
        <f>(H67+H49)-J108</f>
        <v>235.025988576</v>
      </c>
      <c r="F397" s="528"/>
      <c r="G397" s="414" t="s">
        <v>181</v>
      </c>
      <c r="H397" s="510">
        <v>20</v>
      </c>
      <c r="I397" s="510"/>
      <c r="J397" s="510"/>
      <c r="K397" s="502" t="s">
        <v>194</v>
      </c>
      <c r="L397" s="503"/>
      <c r="M397" s="326">
        <f>E397-(E397*H397/100)</f>
        <v>188.02079086079999</v>
      </c>
      <c r="N397" s="78" t="s">
        <v>181</v>
      </c>
    </row>
    <row r="398" spans="2:14" ht="14.25" x14ac:dyDescent="0.3">
      <c r="B398" s="690"/>
      <c r="C398" s="14"/>
      <c r="D398" s="14"/>
      <c r="E398" s="14"/>
      <c r="F398" s="328"/>
      <c r="G398" s="328"/>
      <c r="H398" s="14"/>
    </row>
    <row r="399" spans="2:14" x14ac:dyDescent="0.25">
      <c r="B399" s="690"/>
      <c r="C399" s="526"/>
      <c r="D399" s="526"/>
      <c r="E399" s="526"/>
      <c r="F399" s="526"/>
      <c r="G399" s="526"/>
      <c r="H399" s="526"/>
      <c r="I399" s="526"/>
      <c r="J399" s="526"/>
      <c r="K399" s="526"/>
      <c r="L399" s="526"/>
      <c r="M399" s="526"/>
    </row>
    <row r="400" spans="2:14" x14ac:dyDescent="0.25">
      <c r="B400" s="690"/>
      <c r="C400" s="526"/>
      <c r="D400" s="526"/>
      <c r="E400" s="526"/>
      <c r="F400" s="526"/>
      <c r="G400" s="526"/>
      <c r="H400" s="526"/>
      <c r="I400" s="526"/>
      <c r="J400" s="526"/>
      <c r="K400" s="526"/>
      <c r="L400" s="526"/>
      <c r="M400" s="526"/>
    </row>
    <row r="401" spans="2:13" ht="14.25" x14ac:dyDescent="0.25">
      <c r="B401" s="690"/>
      <c r="C401" s="193"/>
      <c r="D401" s="193"/>
      <c r="E401" s="193"/>
      <c r="F401" s="193"/>
      <c r="G401" s="193"/>
      <c r="H401" s="193"/>
      <c r="I401" s="193"/>
      <c r="J401" s="193"/>
      <c r="K401" s="193"/>
      <c r="L401" s="193"/>
      <c r="M401" s="193"/>
    </row>
    <row r="402" spans="2:13" ht="14.25" x14ac:dyDescent="0.25">
      <c r="B402" s="690"/>
      <c r="C402" s="193"/>
      <c r="D402" s="193"/>
      <c r="E402" s="714"/>
      <c r="F402" s="714"/>
      <c r="G402" s="715"/>
      <c r="H402" s="486"/>
      <c r="I402" s="486"/>
      <c r="J402" s="486"/>
      <c r="K402" s="486"/>
      <c r="L402" s="486"/>
      <c r="M402" s="486"/>
    </row>
    <row r="403" spans="2:13" ht="14.25" x14ac:dyDescent="0.25">
      <c r="B403" s="690"/>
      <c r="C403" s="193"/>
      <c r="D403" s="329"/>
      <c r="E403" s="193"/>
      <c r="F403" s="193"/>
      <c r="G403" s="193"/>
      <c r="H403" s="193"/>
      <c r="I403" s="193"/>
      <c r="J403" s="193"/>
      <c r="K403" s="193"/>
      <c r="L403" s="193"/>
      <c r="M403" s="193"/>
    </row>
    <row r="404" spans="2:13" x14ac:dyDescent="0.25">
      <c r="B404" s="690"/>
      <c r="C404" s="330" t="s">
        <v>440</v>
      </c>
      <c r="D404" s="11"/>
      <c r="J404" s="20"/>
      <c r="K404" s="20"/>
      <c r="L404" s="20"/>
    </row>
    <row r="405" spans="2:13" ht="14.25" x14ac:dyDescent="0.3">
      <c r="B405" s="690"/>
      <c r="C405" s="233"/>
      <c r="D405" s="65" t="s">
        <v>444</v>
      </c>
      <c r="E405" s="331">
        <v>2006.4</v>
      </c>
      <c r="F405" s="332" t="s">
        <v>181</v>
      </c>
      <c r="G405" s="34">
        <v>11</v>
      </c>
      <c r="H405" s="531" t="s">
        <v>405</v>
      </c>
      <c r="I405" s="531"/>
      <c r="J405" s="707">
        <f>E405*G405</f>
        <v>22070.400000000001</v>
      </c>
      <c r="K405" s="707"/>
      <c r="L405" s="707"/>
      <c r="M405" s="42" t="s">
        <v>164</v>
      </c>
    </row>
    <row r="406" spans="2:13" ht="14.25" x14ac:dyDescent="0.3">
      <c r="B406" s="690"/>
      <c r="C406" s="233"/>
      <c r="D406" s="65" t="s">
        <v>445</v>
      </c>
      <c r="E406" s="331">
        <v>188.02</v>
      </c>
      <c r="F406" s="332" t="s">
        <v>181</v>
      </c>
      <c r="G406" s="14">
        <v>11</v>
      </c>
      <c r="H406" s="445" t="s">
        <v>405</v>
      </c>
      <c r="I406" s="445"/>
      <c r="J406" s="707">
        <f>E406*G406</f>
        <v>2068.2200000000003</v>
      </c>
      <c r="K406" s="707"/>
      <c r="L406" s="707"/>
      <c r="M406" s="17" t="s">
        <v>164</v>
      </c>
    </row>
    <row r="407" spans="2:13" ht="14.25" x14ac:dyDescent="0.3">
      <c r="B407" s="690"/>
      <c r="C407" s="233"/>
      <c r="D407" s="65"/>
      <c r="E407" s="385"/>
      <c r="F407" s="34"/>
      <c r="G407" s="14"/>
      <c r="H407" s="445"/>
      <c r="I407" s="445"/>
      <c r="J407" s="707"/>
      <c r="K407" s="707"/>
      <c r="L407" s="707"/>
      <c r="M407" s="17"/>
    </row>
    <row r="408" spans="2:13" x14ac:dyDescent="0.25">
      <c r="B408" s="690"/>
      <c r="C408" s="10"/>
      <c r="J408" s="20"/>
      <c r="K408" s="20"/>
      <c r="L408" s="20"/>
      <c r="M408" s="11"/>
    </row>
    <row r="409" spans="2:13" ht="14.25" x14ac:dyDescent="0.3">
      <c r="B409" s="690"/>
      <c r="C409" s="386"/>
      <c r="D409" s="711" t="s">
        <v>55</v>
      </c>
      <c r="E409" s="711"/>
      <c r="F409" s="711"/>
      <c r="G409" s="711"/>
      <c r="H409" s="711"/>
      <c r="I409" s="333"/>
      <c r="J409" s="712">
        <f>SUM(E405,E406)</f>
        <v>2194.42</v>
      </c>
      <c r="K409" s="713"/>
      <c r="L409" s="713"/>
      <c r="M409" s="79" t="s">
        <v>47</v>
      </c>
    </row>
    <row r="410" spans="2:13" x14ac:dyDescent="0.25">
      <c r="B410" s="690"/>
      <c r="C410" s="10"/>
      <c r="L410" s="244"/>
      <c r="M410" s="39"/>
    </row>
    <row r="411" spans="2:13" ht="14.25" x14ac:dyDescent="0.3">
      <c r="B411" s="690"/>
      <c r="C411" s="142"/>
      <c r="D411" s="334"/>
      <c r="E411" s="334"/>
      <c r="F411" s="334"/>
      <c r="G411" s="663" t="s">
        <v>441</v>
      </c>
      <c r="H411" s="664"/>
      <c r="I411" s="664"/>
      <c r="J411" s="724">
        <f>IF((SUM(J405+J406)&gt;150),SUM(J405+J406),150)</f>
        <v>24138.620000000003</v>
      </c>
      <c r="K411" s="724"/>
      <c r="L411" s="724"/>
      <c r="M411" s="8" t="s">
        <v>164</v>
      </c>
    </row>
    <row r="412" spans="2:13" x14ac:dyDescent="0.25">
      <c r="B412" s="690"/>
    </row>
    <row r="413" spans="2:13" x14ac:dyDescent="0.25">
      <c r="B413" s="690"/>
    </row>
    <row r="414" spans="2:13" ht="27.75" customHeight="1" x14ac:dyDescent="0.25">
      <c r="B414" s="690"/>
      <c r="C414" s="708" t="s">
        <v>449</v>
      </c>
      <c r="D414" s="709"/>
      <c r="E414" s="709"/>
      <c r="F414" s="709"/>
      <c r="G414" s="709"/>
      <c r="H414" s="709"/>
      <c r="I414" s="709"/>
      <c r="J414" s="709"/>
      <c r="K414" s="709"/>
      <c r="L414" s="709"/>
      <c r="M414" s="709"/>
    </row>
    <row r="415" spans="2:13" ht="19.5" customHeight="1" x14ac:dyDescent="0.3">
      <c r="B415" s="690"/>
      <c r="C415" s="710" t="s">
        <v>443</v>
      </c>
      <c r="D415" s="710"/>
      <c r="E415" s="710"/>
      <c r="F415" s="710"/>
      <c r="G415" s="710"/>
      <c r="H415" s="710"/>
      <c r="I415" s="710"/>
      <c r="J415" s="710"/>
      <c r="K415" s="710"/>
      <c r="L415" s="710"/>
      <c r="M415" s="710"/>
    </row>
    <row r="416" spans="2:13" ht="15.75" customHeight="1" x14ac:dyDescent="0.3">
      <c r="B416" s="690"/>
      <c r="C416" s="710" t="s">
        <v>442</v>
      </c>
      <c r="D416" s="710"/>
      <c r="E416" s="710"/>
      <c r="F416" s="710"/>
      <c r="G416" s="710"/>
      <c r="H416" s="710"/>
      <c r="I416" s="710"/>
      <c r="J416" s="710"/>
      <c r="K416" s="710"/>
      <c r="L416" s="710"/>
      <c r="M416" s="710"/>
    </row>
    <row r="417" spans="2:2" x14ac:dyDescent="0.25">
      <c r="B417" s="690"/>
    </row>
    <row r="418" spans="2:2" x14ac:dyDescent="0.25">
      <c r="B418" s="690"/>
    </row>
    <row r="419" spans="2:2" x14ac:dyDescent="0.25">
      <c r="B419" s="690"/>
    </row>
    <row r="420" spans="2:2" x14ac:dyDescent="0.25">
      <c r="B420" s="690"/>
    </row>
    <row r="421" spans="2:2" x14ac:dyDescent="0.25">
      <c r="B421" s="690"/>
    </row>
    <row r="422" spans="2:2" x14ac:dyDescent="0.25">
      <c r="B422" s="690"/>
    </row>
    <row r="423" spans="2:2" x14ac:dyDescent="0.25">
      <c r="B423" s="690"/>
    </row>
    <row r="424" spans="2:2" x14ac:dyDescent="0.25">
      <c r="B424" s="690"/>
    </row>
    <row r="425" spans="2:2" x14ac:dyDescent="0.25">
      <c r="B425" s="690"/>
    </row>
    <row r="426" spans="2:2" x14ac:dyDescent="0.25">
      <c r="B426" s="690"/>
    </row>
    <row r="427" spans="2:2" x14ac:dyDescent="0.25">
      <c r="B427" s="690"/>
    </row>
    <row r="428" spans="2:2" x14ac:dyDescent="0.25">
      <c r="B428" s="690"/>
    </row>
    <row r="429" spans="2:2" x14ac:dyDescent="0.25">
      <c r="B429" s="690"/>
    </row>
    <row r="430" spans="2:2" x14ac:dyDescent="0.25">
      <c r="B430" s="690"/>
    </row>
    <row r="431" spans="2:2" x14ac:dyDescent="0.25">
      <c r="B431" s="690"/>
    </row>
    <row r="432" spans="2:2" x14ac:dyDescent="0.25">
      <c r="B432" s="690"/>
    </row>
    <row r="433" spans="2:14" x14ac:dyDescent="0.25">
      <c r="B433" s="690"/>
    </row>
    <row r="434" spans="2:14" x14ac:dyDescent="0.25">
      <c r="B434" s="690"/>
    </row>
    <row r="435" spans="2:14" x14ac:dyDescent="0.25">
      <c r="B435" s="690"/>
    </row>
    <row r="436" spans="2:14" x14ac:dyDescent="0.25">
      <c r="B436" s="690"/>
    </row>
    <row r="437" spans="2:14" x14ac:dyDescent="0.25">
      <c r="B437" s="690"/>
    </row>
    <row r="438" spans="2:14" x14ac:dyDescent="0.25">
      <c r="B438" s="690"/>
    </row>
    <row r="439" spans="2:14" x14ac:dyDescent="0.25">
      <c r="B439" s="207"/>
    </row>
    <row r="440" spans="2:14" x14ac:dyDescent="0.25">
      <c r="B440" s="207"/>
    </row>
    <row r="441" spans="2:14" ht="12.75" customHeight="1" x14ac:dyDescent="0.25">
      <c r="B441" s="690"/>
      <c r="D441" s="699"/>
      <c r="E441" s="699"/>
      <c r="F441" s="699"/>
      <c r="G441" s="699"/>
      <c r="H441" s="699"/>
      <c r="I441" s="699"/>
      <c r="J441" s="699"/>
      <c r="K441" s="700"/>
      <c r="L441" s="700"/>
      <c r="M441" s="700"/>
      <c r="N441" s="700"/>
    </row>
    <row r="442" spans="2:14" x14ac:dyDescent="0.25">
      <c r="B442" s="690"/>
      <c r="D442" s="511"/>
      <c r="E442" s="511"/>
      <c r="F442" s="511"/>
      <c r="G442" s="511"/>
      <c r="H442" s="511"/>
      <c r="I442" s="511"/>
      <c r="J442" s="511"/>
      <c r="K442" s="701"/>
      <c r="L442" s="701"/>
      <c r="M442" s="701"/>
      <c r="N442" s="701"/>
    </row>
    <row r="443" spans="2:14" x14ac:dyDescent="0.25">
      <c r="B443" s="690"/>
      <c r="K443" s="585"/>
      <c r="L443" s="585"/>
      <c r="M443" s="585"/>
      <c r="N443" s="585"/>
    </row>
    <row r="444" spans="2:14" x14ac:dyDescent="0.25">
      <c r="B444" s="690"/>
      <c r="K444" s="166"/>
      <c r="L444" s="166"/>
      <c r="M444" s="166"/>
      <c r="N444" s="166"/>
    </row>
    <row r="445" spans="2:14" x14ac:dyDescent="0.25">
      <c r="B445" s="690"/>
      <c r="D445" s="695"/>
      <c r="E445" s="696"/>
      <c r="F445" s="696"/>
      <c r="G445" s="696"/>
      <c r="H445" s="696"/>
      <c r="I445" s="696"/>
      <c r="J445" s="696"/>
      <c r="K445" s="696"/>
      <c r="L445" s="696"/>
      <c r="M445" s="696"/>
      <c r="N445" s="696"/>
    </row>
    <row r="446" spans="2:14" x14ac:dyDescent="0.25">
      <c r="B446" s="690"/>
    </row>
    <row r="447" spans="2:14" x14ac:dyDescent="0.25">
      <c r="B447" s="690"/>
      <c r="D447" s="697"/>
      <c r="E447" s="697"/>
      <c r="F447" s="697"/>
      <c r="G447" s="697"/>
      <c r="H447" s="697"/>
      <c r="I447" s="697"/>
      <c r="J447" s="697"/>
      <c r="K447" s="697"/>
      <c r="L447" s="697"/>
      <c r="M447" s="697"/>
      <c r="N447" s="697"/>
    </row>
    <row r="448" spans="2:14" x14ac:dyDescent="0.25">
      <c r="B448" s="690"/>
      <c r="D448" s="697"/>
      <c r="E448" s="697"/>
      <c r="F448" s="697"/>
      <c r="G448" s="697"/>
      <c r="H448" s="697"/>
      <c r="I448" s="697"/>
      <c r="J448" s="697"/>
      <c r="K448" s="697"/>
      <c r="L448" s="697"/>
      <c r="M448" s="697"/>
      <c r="N448" s="697"/>
    </row>
    <row r="449" spans="2:14" x14ac:dyDescent="0.25">
      <c r="B449" s="690"/>
      <c r="D449" s="697"/>
      <c r="E449" s="697"/>
      <c r="F449" s="697"/>
      <c r="G449" s="697"/>
      <c r="H449" s="697"/>
      <c r="I449" s="697"/>
      <c r="J449" s="697"/>
      <c r="K449" s="697"/>
      <c r="L449" s="697"/>
      <c r="M449" s="697"/>
      <c r="N449" s="697"/>
    </row>
    <row r="450" spans="2:14" x14ac:dyDescent="0.25">
      <c r="B450" s="690"/>
      <c r="D450" s="697"/>
      <c r="E450" s="697"/>
      <c r="F450" s="697"/>
      <c r="G450" s="697"/>
      <c r="H450" s="697"/>
      <c r="I450" s="697"/>
      <c r="J450" s="697"/>
      <c r="K450" s="697"/>
      <c r="L450" s="697"/>
      <c r="M450" s="697"/>
      <c r="N450" s="697"/>
    </row>
    <row r="451" spans="2:14" x14ac:dyDescent="0.25">
      <c r="B451" s="690"/>
      <c r="D451" s="697"/>
      <c r="E451" s="697"/>
      <c r="F451" s="697"/>
      <c r="G451" s="697"/>
      <c r="H451" s="697"/>
      <c r="I451" s="697"/>
      <c r="J451" s="697"/>
      <c r="K451" s="697"/>
      <c r="L451" s="697"/>
      <c r="M451" s="697"/>
      <c r="N451" s="697"/>
    </row>
    <row r="452" spans="2:14" x14ac:dyDescent="0.25">
      <c r="B452" s="690"/>
      <c r="D452" s="697"/>
      <c r="E452" s="697"/>
      <c r="F452" s="697"/>
      <c r="G452" s="697"/>
      <c r="H452" s="697"/>
      <c r="I452" s="697"/>
      <c r="J452" s="697"/>
      <c r="K452" s="697"/>
      <c r="L452" s="697"/>
      <c r="M452" s="697"/>
      <c r="N452" s="697"/>
    </row>
    <row r="453" spans="2:14" x14ac:dyDescent="0.25">
      <c r="B453" s="690"/>
      <c r="D453" s="697"/>
      <c r="E453" s="697"/>
      <c r="F453" s="697"/>
      <c r="G453" s="697"/>
      <c r="H453" s="697"/>
      <c r="I453" s="697"/>
      <c r="J453" s="697"/>
      <c r="K453" s="697"/>
      <c r="L453" s="697"/>
      <c r="M453" s="697"/>
      <c r="N453" s="697"/>
    </row>
    <row r="454" spans="2:14" x14ac:dyDescent="0.25">
      <c r="B454" s="690"/>
      <c r="D454" s="697"/>
      <c r="E454" s="697"/>
      <c r="F454" s="697"/>
      <c r="G454" s="697"/>
      <c r="H454" s="697"/>
      <c r="I454" s="697"/>
      <c r="J454" s="697"/>
      <c r="K454" s="697"/>
      <c r="L454" s="697"/>
      <c r="M454" s="697"/>
      <c r="N454" s="697"/>
    </row>
    <row r="455" spans="2:14" x14ac:dyDescent="0.25">
      <c r="B455" s="690"/>
      <c r="D455" s="697"/>
      <c r="E455" s="697"/>
      <c r="F455" s="697"/>
      <c r="G455" s="697"/>
      <c r="H455" s="697"/>
      <c r="I455" s="697"/>
      <c r="J455" s="697"/>
      <c r="K455" s="697"/>
      <c r="L455" s="697"/>
      <c r="M455" s="697"/>
      <c r="N455" s="697"/>
    </row>
    <row r="456" spans="2:14" x14ac:dyDescent="0.25">
      <c r="B456" s="690"/>
      <c r="D456" s="697"/>
      <c r="E456" s="697"/>
      <c r="F456" s="697"/>
      <c r="G456" s="697"/>
      <c r="H456" s="697"/>
      <c r="I456" s="697"/>
      <c r="J456" s="697"/>
      <c r="K456" s="697"/>
      <c r="L456" s="697"/>
      <c r="M456" s="697"/>
      <c r="N456" s="697"/>
    </row>
    <row r="457" spans="2:14" x14ac:dyDescent="0.25">
      <c r="B457" s="690"/>
      <c r="D457" s="697"/>
      <c r="E457" s="697"/>
      <c r="F457" s="697"/>
      <c r="G457" s="697"/>
      <c r="H457" s="697"/>
      <c r="I457" s="697"/>
      <c r="J457" s="697"/>
      <c r="K457" s="697"/>
      <c r="L457" s="697"/>
      <c r="M457" s="697"/>
      <c r="N457" s="697"/>
    </row>
    <row r="458" spans="2:14" x14ac:dyDescent="0.25">
      <c r="B458" s="690"/>
      <c r="D458" s="697"/>
      <c r="E458" s="697"/>
      <c r="F458" s="697"/>
      <c r="G458" s="697"/>
      <c r="H458" s="697"/>
      <c r="I458" s="697"/>
      <c r="J458" s="697"/>
      <c r="K458" s="697"/>
      <c r="L458" s="697"/>
      <c r="M458" s="697"/>
      <c r="N458" s="697"/>
    </row>
    <row r="459" spans="2:14" x14ac:dyDescent="0.25">
      <c r="B459" s="690"/>
      <c r="D459" s="697"/>
      <c r="E459" s="697"/>
      <c r="F459" s="697"/>
      <c r="G459" s="697"/>
      <c r="H459" s="697"/>
      <c r="I459" s="697"/>
      <c r="J459" s="697"/>
      <c r="K459" s="697"/>
      <c r="L459" s="697"/>
      <c r="M459" s="697"/>
      <c r="N459" s="697"/>
    </row>
    <row r="460" spans="2:14" x14ac:dyDescent="0.25">
      <c r="B460" s="690"/>
      <c r="D460" s="697"/>
      <c r="E460" s="697"/>
      <c r="F460" s="697"/>
      <c r="G460" s="697"/>
      <c r="H460" s="697"/>
      <c r="I460" s="697"/>
      <c r="J460" s="697"/>
      <c r="K460" s="697"/>
      <c r="L460" s="697"/>
      <c r="M460" s="697"/>
      <c r="N460" s="697"/>
    </row>
    <row r="461" spans="2:14" x14ac:dyDescent="0.25">
      <c r="B461" s="690"/>
      <c r="D461" s="697"/>
      <c r="E461" s="697"/>
      <c r="F461" s="697"/>
      <c r="G461" s="697"/>
      <c r="H461" s="697"/>
      <c r="I461" s="697"/>
      <c r="J461" s="697"/>
      <c r="K461" s="697"/>
      <c r="L461" s="697"/>
      <c r="M461" s="697"/>
      <c r="N461" s="697"/>
    </row>
    <row r="462" spans="2:14" x14ac:dyDescent="0.25">
      <c r="B462" s="690"/>
      <c r="D462" s="697"/>
      <c r="E462" s="697"/>
      <c r="F462" s="697"/>
      <c r="G462" s="697"/>
      <c r="H462" s="697"/>
      <c r="I462" s="697"/>
      <c r="J462" s="697"/>
      <c r="K462" s="697"/>
      <c r="L462" s="697"/>
      <c r="M462" s="697"/>
      <c r="N462" s="697"/>
    </row>
    <row r="463" spans="2:14" x14ac:dyDescent="0.25">
      <c r="B463" s="690"/>
      <c r="D463" s="697"/>
      <c r="E463" s="697"/>
      <c r="F463" s="697"/>
      <c r="G463" s="697"/>
      <c r="H463" s="697"/>
      <c r="I463" s="697"/>
      <c r="J463" s="697"/>
      <c r="K463" s="697"/>
      <c r="L463" s="697"/>
      <c r="M463" s="697"/>
      <c r="N463" s="697"/>
    </row>
    <row r="464" spans="2:14" x14ac:dyDescent="0.25">
      <c r="B464" s="690"/>
      <c r="D464" s="697"/>
      <c r="E464" s="697"/>
      <c r="F464" s="697"/>
      <c r="G464" s="697"/>
      <c r="H464" s="697"/>
      <c r="I464" s="697"/>
      <c r="J464" s="697"/>
      <c r="K464" s="697"/>
      <c r="L464" s="697"/>
      <c r="M464" s="697"/>
      <c r="N464" s="697"/>
    </row>
    <row r="465" spans="2:14" x14ac:dyDescent="0.25">
      <c r="B465" s="690"/>
      <c r="D465" s="697"/>
      <c r="E465" s="697"/>
      <c r="F465" s="697"/>
      <c r="G465" s="697"/>
      <c r="H465" s="697"/>
      <c r="I465" s="697"/>
      <c r="J465" s="697"/>
      <c r="K465" s="697"/>
      <c r="L465" s="697"/>
      <c r="M465" s="697"/>
      <c r="N465" s="697"/>
    </row>
    <row r="466" spans="2:14" x14ac:dyDescent="0.25">
      <c r="B466" s="690"/>
      <c r="D466" s="697"/>
      <c r="E466" s="697"/>
      <c r="F466" s="697"/>
      <c r="G466" s="697"/>
      <c r="H466" s="697"/>
      <c r="I466" s="697"/>
      <c r="J466" s="697"/>
      <c r="K466" s="697"/>
      <c r="L466" s="697"/>
      <c r="M466" s="697"/>
      <c r="N466" s="697"/>
    </row>
    <row r="467" spans="2:14" x14ac:dyDescent="0.25">
      <c r="B467" s="690"/>
      <c r="D467" s="697"/>
      <c r="E467" s="697"/>
      <c r="F467" s="697"/>
      <c r="G467" s="697"/>
      <c r="H467" s="697"/>
      <c r="I467" s="697"/>
      <c r="J467" s="697"/>
      <c r="K467" s="697"/>
      <c r="L467" s="697"/>
      <c r="M467" s="697"/>
      <c r="N467" s="697"/>
    </row>
    <row r="468" spans="2:14" x14ac:dyDescent="0.25">
      <c r="B468" s="690"/>
      <c r="D468" s="697"/>
      <c r="E468" s="697"/>
      <c r="F468" s="697"/>
      <c r="G468" s="697"/>
      <c r="H468" s="697"/>
      <c r="I468" s="697"/>
      <c r="J468" s="697"/>
      <c r="K468" s="697"/>
      <c r="L468" s="697"/>
      <c r="M468" s="697"/>
      <c r="N468" s="697"/>
    </row>
    <row r="469" spans="2:14" x14ac:dyDescent="0.25">
      <c r="B469" s="690"/>
      <c r="D469" s="697"/>
      <c r="E469" s="697"/>
      <c r="F469" s="697"/>
      <c r="G469" s="697"/>
      <c r="H469" s="697"/>
      <c r="I469" s="697"/>
      <c r="J469" s="697"/>
      <c r="K469" s="697"/>
      <c r="L469" s="697"/>
      <c r="M469" s="697"/>
      <c r="N469" s="697"/>
    </row>
    <row r="470" spans="2:14" x14ac:dyDescent="0.25">
      <c r="B470" s="690"/>
      <c r="D470" s="697"/>
      <c r="E470" s="697"/>
      <c r="F470" s="697"/>
      <c r="G470" s="697"/>
      <c r="H470" s="697"/>
      <c r="I470" s="697"/>
      <c r="J470" s="697"/>
      <c r="K470" s="697"/>
      <c r="L470" s="697"/>
      <c r="M470" s="697"/>
      <c r="N470" s="697"/>
    </row>
    <row r="471" spans="2:14" x14ac:dyDescent="0.25">
      <c r="B471" s="690"/>
      <c r="D471" s="697"/>
      <c r="E471" s="697"/>
      <c r="F471" s="697"/>
      <c r="G471" s="697"/>
      <c r="H471" s="697"/>
      <c r="I471" s="697"/>
      <c r="J471" s="697"/>
      <c r="K471" s="697"/>
      <c r="L471" s="697"/>
      <c r="M471" s="697"/>
      <c r="N471" s="697"/>
    </row>
    <row r="472" spans="2:14" x14ac:dyDescent="0.25">
      <c r="B472" s="690"/>
      <c r="D472" s="697"/>
      <c r="E472" s="697"/>
      <c r="F472" s="697"/>
      <c r="G472" s="697"/>
      <c r="H472" s="697"/>
      <c r="I472" s="697"/>
      <c r="J472" s="697"/>
      <c r="K472" s="697"/>
      <c r="L472" s="697"/>
      <c r="M472" s="697"/>
      <c r="N472" s="697"/>
    </row>
    <row r="473" spans="2:14" x14ac:dyDescent="0.25">
      <c r="B473" s="690"/>
      <c r="D473" s="697"/>
      <c r="E473" s="697"/>
      <c r="F473" s="697"/>
      <c r="G473" s="697"/>
      <c r="H473" s="697"/>
      <c r="I473" s="697"/>
      <c r="J473" s="697"/>
      <c r="K473" s="697"/>
      <c r="L473" s="697"/>
      <c r="M473" s="697"/>
      <c r="N473" s="697"/>
    </row>
    <row r="474" spans="2:14" x14ac:dyDescent="0.25">
      <c r="B474" s="690"/>
      <c r="D474" s="697"/>
      <c r="E474" s="697"/>
      <c r="F474" s="697"/>
      <c r="G474" s="697"/>
      <c r="H474" s="697"/>
      <c r="I474" s="697"/>
      <c r="J474" s="697"/>
      <c r="K474" s="697"/>
      <c r="L474" s="697"/>
      <c r="M474" s="697"/>
      <c r="N474" s="697"/>
    </row>
    <row r="475" spans="2:14" x14ac:dyDescent="0.25">
      <c r="B475" s="690"/>
      <c r="D475" s="697"/>
      <c r="E475" s="697"/>
      <c r="F475" s="697"/>
      <c r="G475" s="697"/>
      <c r="H475" s="697"/>
      <c r="I475" s="697"/>
      <c r="J475" s="697"/>
      <c r="K475" s="697"/>
      <c r="L475" s="697"/>
      <c r="M475" s="697"/>
      <c r="N475" s="697"/>
    </row>
    <row r="476" spans="2:14" x14ac:dyDescent="0.25">
      <c r="B476" s="690"/>
      <c r="D476" s="697"/>
      <c r="E476" s="697"/>
      <c r="F476" s="697"/>
      <c r="G476" s="697"/>
      <c r="H476" s="697"/>
      <c r="I476" s="697"/>
      <c r="J476" s="697"/>
      <c r="K476" s="697"/>
      <c r="L476" s="697"/>
      <c r="M476" s="697"/>
      <c r="N476" s="697"/>
    </row>
    <row r="477" spans="2:14" x14ac:dyDescent="0.25">
      <c r="B477" s="690"/>
      <c r="D477" s="697"/>
      <c r="E477" s="697"/>
      <c r="F477" s="697"/>
      <c r="G477" s="697"/>
      <c r="H477" s="697"/>
      <c r="I477" s="697"/>
      <c r="J477" s="697"/>
      <c r="K477" s="697"/>
      <c r="L477" s="697"/>
      <c r="M477" s="697"/>
      <c r="N477" s="697"/>
    </row>
    <row r="478" spans="2:14" x14ac:dyDescent="0.25">
      <c r="B478" s="690"/>
      <c r="D478" s="697"/>
      <c r="E478" s="697"/>
      <c r="F478" s="697"/>
      <c r="G478" s="697"/>
      <c r="H478" s="697"/>
      <c r="I478" s="697"/>
      <c r="J478" s="697"/>
      <c r="K478" s="697"/>
      <c r="L478" s="697"/>
      <c r="M478" s="697"/>
      <c r="N478" s="697"/>
    </row>
    <row r="479" spans="2:14" x14ac:dyDescent="0.25">
      <c r="B479" s="690"/>
      <c r="D479" s="697"/>
      <c r="E479" s="697"/>
      <c r="F479" s="697"/>
      <c r="G479" s="697"/>
      <c r="H479" s="697"/>
      <c r="I479" s="697"/>
      <c r="J479" s="697"/>
      <c r="K479" s="697"/>
      <c r="L479" s="697"/>
      <c r="M479" s="697"/>
      <c r="N479" s="697"/>
    </row>
    <row r="480" spans="2:14" x14ac:dyDescent="0.25">
      <c r="B480" s="690"/>
      <c r="D480" s="697"/>
      <c r="E480" s="697"/>
      <c r="F480" s="697"/>
      <c r="G480" s="697"/>
      <c r="H480" s="697"/>
      <c r="I480" s="697"/>
      <c r="J480" s="697"/>
      <c r="K480" s="697"/>
      <c r="L480" s="697"/>
      <c r="M480" s="697"/>
      <c r="N480" s="697"/>
    </row>
    <row r="481" spans="2:14" x14ac:dyDescent="0.25">
      <c r="B481" s="690"/>
      <c r="D481" s="697"/>
      <c r="E481" s="697"/>
      <c r="F481" s="697"/>
      <c r="G481" s="697"/>
      <c r="H481" s="697"/>
      <c r="I481" s="697"/>
      <c r="J481" s="697"/>
      <c r="K481" s="697"/>
      <c r="L481" s="697"/>
      <c r="M481" s="697"/>
      <c r="N481" s="697"/>
    </row>
    <row r="482" spans="2:14" x14ac:dyDescent="0.25">
      <c r="B482" s="690"/>
      <c r="D482" s="697"/>
      <c r="E482" s="697"/>
      <c r="F482" s="697"/>
      <c r="G482" s="697"/>
      <c r="H482" s="697"/>
      <c r="I482" s="697"/>
      <c r="J482" s="697"/>
      <c r="K482" s="697"/>
      <c r="L482" s="697"/>
      <c r="M482" s="697"/>
      <c r="N482" s="697"/>
    </row>
    <row r="483" spans="2:14" x14ac:dyDescent="0.25">
      <c r="B483" s="690"/>
      <c r="D483" s="697"/>
      <c r="E483" s="697"/>
      <c r="F483" s="697"/>
      <c r="G483" s="697"/>
      <c r="H483" s="697"/>
      <c r="I483" s="697"/>
      <c r="J483" s="697"/>
      <c r="K483" s="697"/>
      <c r="L483" s="697"/>
      <c r="M483" s="697"/>
      <c r="N483" s="697"/>
    </row>
    <row r="484" spans="2:14" x14ac:dyDescent="0.25">
      <c r="B484" s="690"/>
      <c r="D484" s="697"/>
      <c r="E484" s="697"/>
      <c r="F484" s="697"/>
      <c r="G484" s="697"/>
      <c r="H484" s="697"/>
      <c r="I484" s="697"/>
      <c r="J484" s="697"/>
      <c r="K484" s="697"/>
      <c r="L484" s="697"/>
      <c r="M484" s="697"/>
      <c r="N484" s="697"/>
    </row>
    <row r="485" spans="2:14" x14ac:dyDescent="0.25">
      <c r="B485" s="690"/>
      <c r="D485" s="697"/>
      <c r="E485" s="697"/>
      <c r="F485" s="697"/>
      <c r="G485" s="697"/>
      <c r="H485" s="697"/>
      <c r="I485" s="697"/>
      <c r="J485" s="697"/>
      <c r="K485" s="697"/>
      <c r="L485" s="697"/>
      <c r="M485" s="697"/>
      <c r="N485" s="697"/>
    </row>
    <row r="486" spans="2:14" x14ac:dyDescent="0.25">
      <c r="B486" s="690"/>
      <c r="D486" s="697"/>
      <c r="E486" s="697"/>
      <c r="F486" s="697"/>
      <c r="G486" s="697"/>
      <c r="H486" s="697"/>
      <c r="I486" s="697"/>
      <c r="J486" s="697"/>
      <c r="K486" s="697"/>
      <c r="L486" s="697"/>
      <c r="M486" s="697"/>
      <c r="N486" s="697"/>
    </row>
    <row r="487" spans="2:14" x14ac:dyDescent="0.25">
      <c r="B487" s="690"/>
      <c r="D487" s="697"/>
      <c r="E487" s="697"/>
      <c r="F487" s="697"/>
      <c r="G487" s="697"/>
      <c r="H487" s="697"/>
      <c r="I487" s="697"/>
      <c r="J487" s="697"/>
      <c r="K487" s="697"/>
      <c r="L487" s="697"/>
      <c r="M487" s="697"/>
      <c r="N487" s="697"/>
    </row>
    <row r="488" spans="2:14" x14ac:dyDescent="0.25">
      <c r="B488" s="690"/>
      <c r="D488" s="697"/>
      <c r="E488" s="697"/>
      <c r="F488" s="697"/>
      <c r="G488" s="697"/>
      <c r="H488" s="697"/>
      <c r="I488" s="697"/>
      <c r="J488" s="697"/>
      <c r="K488" s="697"/>
      <c r="L488" s="697"/>
      <c r="M488" s="697"/>
      <c r="N488" s="697"/>
    </row>
    <row r="489" spans="2:14" x14ac:dyDescent="0.25">
      <c r="B489" s="690"/>
      <c r="D489" s="697"/>
      <c r="E489" s="697"/>
      <c r="F489" s="697"/>
      <c r="G489" s="697"/>
      <c r="H489" s="697"/>
      <c r="I489" s="697"/>
      <c r="J489" s="697"/>
      <c r="K489" s="697"/>
      <c r="L489" s="697"/>
      <c r="M489" s="697"/>
      <c r="N489" s="697"/>
    </row>
    <row r="490" spans="2:14" x14ac:dyDescent="0.25">
      <c r="B490" s="690"/>
      <c r="D490" s="697"/>
      <c r="E490" s="697"/>
      <c r="F490" s="697"/>
      <c r="G490" s="697"/>
      <c r="H490" s="697"/>
      <c r="I490" s="697"/>
      <c r="J490" s="697"/>
      <c r="K490" s="697"/>
      <c r="L490" s="697"/>
      <c r="M490" s="697"/>
      <c r="N490" s="697"/>
    </row>
    <row r="491" spans="2:14" x14ac:dyDescent="0.25">
      <c r="B491" s="690"/>
      <c r="D491" s="697"/>
      <c r="E491" s="697"/>
      <c r="F491" s="697"/>
      <c r="G491" s="697"/>
      <c r="H491" s="697"/>
      <c r="I491" s="697"/>
      <c r="J491" s="697"/>
      <c r="K491" s="697"/>
      <c r="L491" s="697"/>
      <c r="M491" s="697"/>
      <c r="N491" s="697"/>
    </row>
    <row r="492" spans="2:14" x14ac:dyDescent="0.25">
      <c r="B492" s="690"/>
      <c r="D492" s="697"/>
      <c r="E492" s="697"/>
      <c r="F492" s="697"/>
      <c r="G492" s="697"/>
      <c r="H492" s="697"/>
      <c r="I492" s="697"/>
      <c r="J492" s="697"/>
      <c r="K492" s="697"/>
      <c r="L492" s="697"/>
      <c r="M492" s="697"/>
      <c r="N492" s="697"/>
    </row>
    <row r="493" spans="2:14" x14ac:dyDescent="0.25">
      <c r="B493" s="690"/>
      <c r="D493" s="697"/>
      <c r="E493" s="697"/>
      <c r="F493" s="697"/>
      <c r="G493" s="697"/>
      <c r="H493" s="697"/>
      <c r="I493" s="697"/>
      <c r="J493" s="697"/>
      <c r="K493" s="697"/>
      <c r="L493" s="697"/>
      <c r="M493" s="697"/>
      <c r="N493" s="697"/>
    </row>
    <row r="494" spans="2:14" x14ac:dyDescent="0.25">
      <c r="B494" s="690"/>
      <c r="D494" s="697"/>
      <c r="E494" s="697"/>
      <c r="F494" s="697"/>
      <c r="G494" s="697"/>
      <c r="H494" s="697"/>
      <c r="I494" s="697"/>
      <c r="J494" s="697"/>
      <c r="K494" s="697"/>
      <c r="L494" s="697"/>
      <c r="M494" s="697"/>
      <c r="N494" s="697"/>
    </row>
    <row r="495" spans="2:14" x14ac:dyDescent="0.25">
      <c r="B495" s="690"/>
      <c r="D495" s="697"/>
      <c r="E495" s="697"/>
      <c r="F495" s="697"/>
      <c r="G495" s="697"/>
      <c r="H495" s="697"/>
      <c r="I495" s="697"/>
      <c r="J495" s="697"/>
      <c r="K495" s="697"/>
      <c r="L495" s="697"/>
      <c r="M495" s="697"/>
      <c r="N495" s="697"/>
    </row>
    <row r="496" spans="2:14" x14ac:dyDescent="0.25">
      <c r="B496" s="690"/>
      <c r="D496" s="697"/>
      <c r="E496" s="697"/>
      <c r="F496" s="697"/>
      <c r="G496" s="697"/>
      <c r="H496" s="697"/>
      <c r="I496" s="697"/>
      <c r="J496" s="697"/>
      <c r="K496" s="697"/>
      <c r="L496" s="697"/>
      <c r="M496" s="697"/>
      <c r="N496" s="697"/>
    </row>
    <row r="497" spans="2:14" x14ac:dyDescent="0.25">
      <c r="B497" s="690"/>
      <c r="D497" s="697"/>
      <c r="E497" s="697"/>
      <c r="F497" s="697"/>
      <c r="G497" s="697"/>
      <c r="H497" s="697"/>
      <c r="I497" s="697"/>
      <c r="J497" s="697"/>
      <c r="K497" s="697"/>
      <c r="L497" s="697"/>
      <c r="M497" s="697"/>
      <c r="N497" s="697"/>
    </row>
    <row r="498" spans="2:14" x14ac:dyDescent="0.25">
      <c r="B498" s="690"/>
      <c r="D498" s="697"/>
      <c r="E498" s="697"/>
      <c r="F498" s="697"/>
      <c r="G498" s="697"/>
      <c r="H498" s="697"/>
      <c r="I498" s="697"/>
      <c r="J498" s="697"/>
      <c r="K498" s="697"/>
      <c r="L498" s="697"/>
      <c r="M498" s="697"/>
      <c r="N498" s="697"/>
    </row>
    <row r="499" spans="2:14" x14ac:dyDescent="0.25">
      <c r="B499" s="690"/>
      <c r="D499" s="697"/>
      <c r="E499" s="697"/>
      <c r="F499" s="697"/>
      <c r="G499" s="697"/>
      <c r="H499" s="697"/>
      <c r="I499" s="697"/>
      <c r="J499" s="697"/>
      <c r="K499" s="697"/>
      <c r="L499" s="697"/>
      <c r="M499" s="697"/>
      <c r="N499" s="697"/>
    </row>
    <row r="500" spans="2:14" x14ac:dyDescent="0.25">
      <c r="B500" s="690"/>
      <c r="D500" s="697"/>
      <c r="E500" s="697"/>
      <c r="F500" s="697"/>
      <c r="G500" s="697"/>
      <c r="H500" s="697"/>
      <c r="I500" s="697"/>
      <c r="J500" s="697"/>
      <c r="K500" s="697"/>
      <c r="L500" s="697"/>
      <c r="M500" s="697"/>
      <c r="N500" s="697"/>
    </row>
    <row r="501" spans="2:14" x14ac:dyDescent="0.25">
      <c r="B501" s="690"/>
    </row>
    <row r="502" spans="2:14" x14ac:dyDescent="0.25">
      <c r="B502" s="690"/>
    </row>
    <row r="503" spans="2:14" x14ac:dyDescent="0.25">
      <c r="B503" s="690"/>
    </row>
    <row r="504" spans="2:14" x14ac:dyDescent="0.25">
      <c r="B504" s="690"/>
    </row>
    <row r="505" spans="2:14" x14ac:dyDescent="0.25">
      <c r="B505" s="690"/>
    </row>
    <row r="506" spans="2:14" x14ac:dyDescent="0.25">
      <c r="B506" s="690"/>
    </row>
    <row r="507" spans="2:14" x14ac:dyDescent="0.25">
      <c r="B507" s="690"/>
    </row>
    <row r="508" spans="2:14" x14ac:dyDescent="0.25">
      <c r="B508" s="207"/>
    </row>
    <row r="509" spans="2:14" x14ac:dyDescent="0.25">
      <c r="B509" s="207"/>
    </row>
    <row r="510" spans="2:14" x14ac:dyDescent="0.25">
      <c r="B510" s="207"/>
    </row>
  </sheetData>
  <sheetProtection algorithmName="SHA-512" hashValue="aH81j3qe0eNgc5tm3A+Ri8xTY7yUnKEXQW76up7SwEWd/FAmrUblOxFo5XmBI2Th0VcizOUHEarDzc3Y3VubJA==" saltValue="bg6PYX8oMhu7kz5FmpjUgw==" spinCount="100000" sheet="1" objects="1" scenarios="1"/>
  <mergeCells count="326">
    <mergeCell ref="P112:R115"/>
    <mergeCell ref="F117:H117"/>
    <mergeCell ref="I117:J117"/>
    <mergeCell ref="F118:H118"/>
    <mergeCell ref="I118:J118"/>
    <mergeCell ref="F116:H116"/>
    <mergeCell ref="K115:N115"/>
    <mergeCell ref="K116:N116"/>
    <mergeCell ref="I116:J116"/>
    <mergeCell ref="K117:N117"/>
    <mergeCell ref="P118:R118"/>
    <mergeCell ref="P119:R119"/>
    <mergeCell ref="P120:R120"/>
    <mergeCell ref="P121:R121"/>
    <mergeCell ref="E187:F187"/>
    <mergeCell ref="H208:I208"/>
    <mergeCell ref="J208:L208"/>
    <mergeCell ref="G196:M196"/>
    <mergeCell ref="G197:M197"/>
    <mergeCell ref="F207:G207"/>
    <mergeCell ref="H207:I207"/>
    <mergeCell ref="E183:F183"/>
    <mergeCell ref="G183:L183"/>
    <mergeCell ref="D179:N179"/>
    <mergeCell ref="E180:F180"/>
    <mergeCell ref="G180:L180"/>
    <mergeCell ref="M180:N180"/>
    <mergeCell ref="G182:L182"/>
    <mergeCell ref="D175:H175"/>
    <mergeCell ref="I142:K142"/>
    <mergeCell ref="G134:H134"/>
    <mergeCell ref="I134:K134"/>
    <mergeCell ref="D140:N141"/>
    <mergeCell ref="G185:L185"/>
    <mergeCell ref="E186:F186"/>
    <mergeCell ref="Q5:W5"/>
    <mergeCell ref="J411:L411"/>
    <mergeCell ref="G411:I411"/>
    <mergeCell ref="P123:R123"/>
    <mergeCell ref="W114:W115"/>
    <mergeCell ref="C394:F394"/>
    <mergeCell ref="P116:R116"/>
    <mergeCell ref="P117:R117"/>
    <mergeCell ref="M187:N187"/>
    <mergeCell ref="D201:N201"/>
    <mergeCell ref="D202:N203"/>
    <mergeCell ref="H205:I205"/>
    <mergeCell ref="G193:M193"/>
    <mergeCell ref="G198:M198"/>
    <mergeCell ref="G199:M199"/>
    <mergeCell ref="D200:N200"/>
    <mergeCell ref="G194:M194"/>
    <mergeCell ref="G195:M195"/>
    <mergeCell ref="J211:L211"/>
    <mergeCell ref="J217:L217"/>
    <mergeCell ref="D295:N296"/>
    <mergeCell ref="H222:I222"/>
    <mergeCell ref="J222:L222"/>
    <mergeCell ref="F205:G205"/>
    <mergeCell ref="D239:E239"/>
    <mergeCell ref="F239:H239"/>
    <mergeCell ref="H215:I215"/>
    <mergeCell ref="J215:L215"/>
    <mergeCell ref="H212:I212"/>
    <mergeCell ref="J212:L212"/>
    <mergeCell ref="D238:E238"/>
    <mergeCell ref="F238:H238"/>
    <mergeCell ref="H219:I219"/>
    <mergeCell ref="J219:L219"/>
    <mergeCell ref="F218:G218"/>
    <mergeCell ref="F223:G223"/>
    <mergeCell ref="D228:L228"/>
    <mergeCell ref="D229:L229"/>
    <mergeCell ref="D227:L227"/>
    <mergeCell ref="D232:L232"/>
    <mergeCell ref="F222:G222"/>
    <mergeCell ref="J220:L220"/>
    <mergeCell ref="F219:G219"/>
    <mergeCell ref="E236:I236"/>
    <mergeCell ref="F225:G225"/>
    <mergeCell ref="H225:I225"/>
    <mergeCell ref="J225:K225"/>
    <mergeCell ref="F213:G213"/>
    <mergeCell ref="D241:H241"/>
    <mergeCell ref="K244:N244"/>
    <mergeCell ref="D245:N245"/>
    <mergeCell ref="D243:J243"/>
    <mergeCell ref="K243:N243"/>
    <mergeCell ref="D244:J244"/>
    <mergeCell ref="I241:L241"/>
    <mergeCell ref="D267:H267"/>
    <mergeCell ref="D277:H277"/>
    <mergeCell ref="D445:N445"/>
    <mergeCell ref="D447:N500"/>
    <mergeCell ref="C383:N383"/>
    <mergeCell ref="D441:J441"/>
    <mergeCell ref="K441:N441"/>
    <mergeCell ref="D442:J442"/>
    <mergeCell ref="K442:N442"/>
    <mergeCell ref="H394:L395"/>
    <mergeCell ref="E396:F396"/>
    <mergeCell ref="K443:N443"/>
    <mergeCell ref="J407:L407"/>
    <mergeCell ref="H407:I407"/>
    <mergeCell ref="C414:M414"/>
    <mergeCell ref="C415:M415"/>
    <mergeCell ref="H405:I405"/>
    <mergeCell ref="J405:L405"/>
    <mergeCell ref="D409:H409"/>
    <mergeCell ref="H406:I406"/>
    <mergeCell ref="J406:L406"/>
    <mergeCell ref="J409:L409"/>
    <mergeCell ref="C416:M416"/>
    <mergeCell ref="E402:F402"/>
    <mergeCell ref="G402:M402"/>
    <mergeCell ref="B441:B507"/>
    <mergeCell ref="B2:B73"/>
    <mergeCell ref="B313:B372"/>
    <mergeCell ref="B243:B309"/>
    <mergeCell ref="B166:B241"/>
    <mergeCell ref="B78:B159"/>
    <mergeCell ref="B377:B438"/>
    <mergeCell ref="K301:L301"/>
    <mergeCell ref="K302:L302"/>
    <mergeCell ref="D291:N291"/>
    <mergeCell ref="F216:G216"/>
    <mergeCell ref="H216:I216"/>
    <mergeCell ref="J216:L216"/>
    <mergeCell ref="F217:G217"/>
    <mergeCell ref="H217:I217"/>
    <mergeCell ref="D256:G256"/>
    <mergeCell ref="D230:L230"/>
    <mergeCell ref="J236:M236"/>
    <mergeCell ref="G234:H234"/>
    <mergeCell ref="F220:G220"/>
    <mergeCell ref="H220:I220"/>
    <mergeCell ref="F215:G215"/>
    <mergeCell ref="F212:G212"/>
    <mergeCell ref="J213:L213"/>
    <mergeCell ref="H213:I213"/>
    <mergeCell ref="F211:G211"/>
    <mergeCell ref="H211:I211"/>
    <mergeCell ref="D231:L231"/>
    <mergeCell ref="H223:M223"/>
    <mergeCell ref="H218:I218"/>
    <mergeCell ref="J218:L218"/>
    <mergeCell ref="M182:N182"/>
    <mergeCell ref="J207:L207"/>
    <mergeCell ref="J205:M205"/>
    <mergeCell ref="G192:N192"/>
    <mergeCell ref="D193:F193"/>
    <mergeCell ref="J209:L209"/>
    <mergeCell ref="D189:N190"/>
    <mergeCell ref="E188:F188"/>
    <mergeCell ref="G188:L188"/>
    <mergeCell ref="M188:N188"/>
    <mergeCell ref="M185:N185"/>
    <mergeCell ref="E184:F184"/>
    <mergeCell ref="G184:L184"/>
    <mergeCell ref="M184:N184"/>
    <mergeCell ref="M186:N186"/>
    <mergeCell ref="G187:L187"/>
    <mergeCell ref="E185:F185"/>
    <mergeCell ref="G186:L186"/>
    <mergeCell ref="E182:F182"/>
    <mergeCell ref="D102:N102"/>
    <mergeCell ref="K123:N123"/>
    <mergeCell ref="F121:H121"/>
    <mergeCell ref="F120:H120"/>
    <mergeCell ref="I123:J123"/>
    <mergeCell ref="K118:N118"/>
    <mergeCell ref="G135:H135"/>
    <mergeCell ref="I135:K135"/>
    <mergeCell ref="D136:N138"/>
    <mergeCell ref="D110:N110"/>
    <mergeCell ref="D104:I104"/>
    <mergeCell ref="I128:K128"/>
    <mergeCell ref="I127:K127"/>
    <mergeCell ref="G127:H127"/>
    <mergeCell ref="G133:H133"/>
    <mergeCell ref="I133:K133"/>
    <mergeCell ref="G131:H131"/>
    <mergeCell ref="I131:K131"/>
    <mergeCell ref="I121:J121"/>
    <mergeCell ref="D125:N125"/>
    <mergeCell ref="L127:N127"/>
    <mergeCell ref="F123:H123"/>
    <mergeCell ref="K72:L72"/>
    <mergeCell ref="D95:M95"/>
    <mergeCell ref="D89:M89"/>
    <mergeCell ref="D91:M91"/>
    <mergeCell ref="D74:E74"/>
    <mergeCell ref="D98:M98"/>
    <mergeCell ref="M80:N80"/>
    <mergeCell ref="D87:M87"/>
    <mergeCell ref="D96:M96"/>
    <mergeCell ref="K31:L31"/>
    <mergeCell ref="D105:I105"/>
    <mergeCell ref="D106:I106"/>
    <mergeCell ref="D82:N82"/>
    <mergeCell ref="D73:E73"/>
    <mergeCell ref="K29:M30"/>
    <mergeCell ref="D33:N33"/>
    <mergeCell ref="D103:N103"/>
    <mergeCell ref="D93:N93"/>
    <mergeCell ref="D97:M97"/>
    <mergeCell ref="D78:J78"/>
    <mergeCell ref="D49:E49"/>
    <mergeCell ref="D84:N84"/>
    <mergeCell ref="D88:M88"/>
    <mergeCell ref="D90:M90"/>
    <mergeCell ref="D99:M99"/>
    <mergeCell ref="D100:M100"/>
    <mergeCell ref="D86:M86"/>
    <mergeCell ref="D69:N69"/>
    <mergeCell ref="D70:N70"/>
    <mergeCell ref="D71:F71"/>
    <mergeCell ref="D72:E72"/>
    <mergeCell ref="I71:J71"/>
    <mergeCell ref="I72:J72"/>
    <mergeCell ref="D6:J6"/>
    <mergeCell ref="K6:N6"/>
    <mergeCell ref="D8:J8"/>
    <mergeCell ref="K8:N8"/>
    <mergeCell ref="F115:H115"/>
    <mergeCell ref="D112:N112"/>
    <mergeCell ref="F114:J114"/>
    <mergeCell ref="D28:F31"/>
    <mergeCell ref="E107:I107"/>
    <mergeCell ref="E11:N11"/>
    <mergeCell ref="D13:N13"/>
    <mergeCell ref="K14:N14"/>
    <mergeCell ref="H12:I12"/>
    <mergeCell ref="J12:N12"/>
    <mergeCell ref="D16:N16"/>
    <mergeCell ref="E12:G12"/>
    <mergeCell ref="I30:J30"/>
    <mergeCell ref="K71:L71"/>
    <mergeCell ref="I73:J73"/>
    <mergeCell ref="I74:J74"/>
    <mergeCell ref="K74:L74"/>
    <mergeCell ref="K78:N78"/>
    <mergeCell ref="K73:L73"/>
    <mergeCell ref="D51:N51"/>
    <mergeCell ref="D2:J2"/>
    <mergeCell ref="K2:N2"/>
    <mergeCell ref="D3:J4"/>
    <mergeCell ref="K3:N3"/>
    <mergeCell ref="K4:N4"/>
    <mergeCell ref="D5:J5"/>
    <mergeCell ref="K5:N5"/>
    <mergeCell ref="G132:H132"/>
    <mergeCell ref="I132:K132"/>
    <mergeCell ref="M128:N128"/>
    <mergeCell ref="G129:H129"/>
    <mergeCell ref="I129:K129"/>
    <mergeCell ref="G130:H130"/>
    <mergeCell ref="I130:K130"/>
    <mergeCell ref="G128:H128"/>
    <mergeCell ref="K120:N120"/>
    <mergeCell ref="K121:N121"/>
    <mergeCell ref="K122:N122"/>
    <mergeCell ref="F122:J122"/>
    <mergeCell ref="I120:J120"/>
    <mergeCell ref="I119:J119"/>
    <mergeCell ref="K119:N119"/>
    <mergeCell ref="F119:H119"/>
    <mergeCell ref="K28:M28"/>
    <mergeCell ref="D304:J304"/>
    <mergeCell ref="F208:G208"/>
    <mergeCell ref="M183:N183"/>
    <mergeCell ref="E10:N10"/>
    <mergeCell ref="D14:J14"/>
    <mergeCell ref="M79:N79"/>
    <mergeCell ref="D27:N27"/>
    <mergeCell ref="G28:J28"/>
    <mergeCell ref="G29:J29"/>
    <mergeCell ref="G30:H30"/>
    <mergeCell ref="K168:N168"/>
    <mergeCell ref="D170:N170"/>
    <mergeCell ref="K173:L173"/>
    <mergeCell ref="D172:G173"/>
    <mergeCell ref="J175:N177"/>
    <mergeCell ref="D177:H177"/>
    <mergeCell ref="E181:F181"/>
    <mergeCell ref="D161:N162"/>
    <mergeCell ref="D166:J166"/>
    <mergeCell ref="K166:N166"/>
    <mergeCell ref="D167:J167"/>
    <mergeCell ref="K167:N167"/>
    <mergeCell ref="G181:L181"/>
    <mergeCell ref="M181:N181"/>
    <mergeCell ref="D317:M317"/>
    <mergeCell ref="C399:M400"/>
    <mergeCell ref="E397:F397"/>
    <mergeCell ref="C397:D397"/>
    <mergeCell ref="K379:N379"/>
    <mergeCell ref="C389:M390"/>
    <mergeCell ref="C396:D396"/>
    <mergeCell ref="D319:M319"/>
    <mergeCell ref="C378:I378"/>
    <mergeCell ref="K378:N378"/>
    <mergeCell ref="D7:J7"/>
    <mergeCell ref="P28:U31"/>
    <mergeCell ref="D34:E34"/>
    <mergeCell ref="D35:E35"/>
    <mergeCell ref="K397:L397"/>
    <mergeCell ref="K114:N114"/>
    <mergeCell ref="M394:N395"/>
    <mergeCell ref="H397:J397"/>
    <mergeCell ref="C379:I379"/>
    <mergeCell ref="C381:M381"/>
    <mergeCell ref="K303:L303"/>
    <mergeCell ref="K304:L304"/>
    <mergeCell ref="H287:N287"/>
    <mergeCell ref="D294:F294"/>
    <mergeCell ref="D292:N292"/>
    <mergeCell ref="D293:F293"/>
    <mergeCell ref="K299:L299"/>
    <mergeCell ref="K300:L300"/>
    <mergeCell ref="D313:J313"/>
    <mergeCell ref="K313:N313"/>
    <mergeCell ref="D303:J303"/>
    <mergeCell ref="D314:J314"/>
    <mergeCell ref="K314:N314"/>
    <mergeCell ref="K315:N315"/>
  </mergeCells>
  <phoneticPr fontId="0" type="noConversion"/>
  <conditionalFormatting sqref="F123:G123">
    <cfRule type="expression" dxfId="12" priority="3" stopIfTrue="1">
      <formula>$F$123&gt;0</formula>
    </cfRule>
    <cfRule type="expression" dxfId="11" priority="4" stopIfTrue="1">
      <formula>$G$31="SI"</formula>
    </cfRule>
  </conditionalFormatting>
  <conditionalFormatting sqref="G31">
    <cfRule type="expression" dxfId="10" priority="11" stopIfTrue="1">
      <formula>$G$31="NO"</formula>
    </cfRule>
    <cfRule type="expression" dxfId="9" priority="12" stopIfTrue="1">
      <formula>$G$31="SI"</formula>
    </cfRule>
    <cfRule type="expression" dxfId="8" priority="13" stopIfTrue="1">
      <formula>$H$26&gt;0</formula>
    </cfRule>
  </conditionalFormatting>
  <conditionalFormatting sqref="I31">
    <cfRule type="expression" dxfId="7" priority="8" stopIfTrue="1">
      <formula>$I$31="NO"</formula>
    </cfRule>
    <cfRule type="expression" dxfId="6" priority="9" stopIfTrue="1">
      <formula>$I$31="SI"</formula>
    </cfRule>
    <cfRule type="expression" dxfId="5" priority="10" stopIfTrue="1">
      <formula>$H$26&gt;0</formula>
    </cfRule>
  </conditionalFormatting>
  <conditionalFormatting sqref="I123:J123">
    <cfRule type="expression" dxfId="4" priority="1" stopIfTrue="1">
      <formula>$I$123&gt;0</formula>
    </cfRule>
    <cfRule type="expression" dxfId="3" priority="2" stopIfTrue="1">
      <formula>$I$31="SI"</formula>
    </cfRule>
  </conditionalFormatting>
  <conditionalFormatting sqref="K31:L31">
    <cfRule type="expression" dxfId="2" priority="5" stopIfTrue="1">
      <formula>$K$31="NO"</formula>
    </cfRule>
    <cfRule type="expression" dxfId="1" priority="6" stopIfTrue="1">
      <formula>$K$31="SI"</formula>
    </cfRule>
    <cfRule type="expression" dxfId="0" priority="7" stopIfTrue="1">
      <formula>$H$26&gt;0</formula>
    </cfRule>
  </conditionalFormatting>
  <conditionalFormatting sqref="M143 M145 M147 M149 M151 M153 M155:M157 M159">
    <cfRule type="expression" priority="14" stopIfTrue="1">
      <formula>"k104=""x"""</formula>
    </cfRule>
  </conditionalFormatting>
  <dataValidations disablePrompts="1" count="6">
    <dataValidation type="list" showInputMessage="1" showErrorMessage="1" sqref="M143 M145 M147 M149 M151 M153 M155:M157" xr:uid="{00000000-0002-0000-0600-000000000000}">
      <formula1>"si,no"</formula1>
    </dataValidation>
    <dataValidation type="list" showInputMessage="1" showErrorMessage="1" sqref="M159" xr:uid="{00000000-0002-0000-0600-000001000000}">
      <formula1>"si"</formula1>
    </dataValidation>
    <dataValidation type="list" allowBlank="1" showInputMessage="1" showErrorMessage="1" sqref="I175:I177 G71:G74 K71:K74 N95:N101 K174 N86:N91 I173 N124 N109 N111 G293:G294 K299:K304" xr:uid="{00000000-0002-0000-0600-000002000000}">
      <formula1>"si,-"</formula1>
    </dataValidation>
    <dataValidation type="list" allowBlank="1" showInputMessage="1" showErrorMessage="1" sqref="I32 G32 K32" xr:uid="{00000000-0002-0000-0600-000003000000}">
      <formula1>"si,no"</formula1>
    </dataValidation>
    <dataValidation type="list" allowBlank="1" showInputMessage="1" showErrorMessage="1" sqref="K256 K267 K277 K288 G288" xr:uid="{00000000-0002-0000-0600-000004000000}">
      <formula1>"-,1,2,3,4,5,6,7,8,9"</formula1>
    </dataValidation>
    <dataValidation type="list" allowBlank="1" showInputMessage="1" showErrorMessage="1" sqref="G31 I31 K31:L31" xr:uid="{00000000-0002-0000-0600-000005000000}">
      <formula1>$X$2:$X$4</formula1>
    </dataValidation>
  </dataValidations>
  <printOptions verticalCentered="1"/>
  <pageMargins left="0.98425196850393704" right="0.98425196850393704" top="0.59055118110236227" bottom="0.59055118110236227" header="0.51181102362204722" footer="0.51181102362204722"/>
  <pageSetup paperSize="9" scale="69" fitToHeight="0" orientation="portrait" r:id="rId1"/>
  <headerFooter alignWithMargins="0"/>
  <rowBreaks count="6" manualBreakCount="6">
    <brk id="75" max="14" man="1"/>
    <brk id="163" max="14" man="1"/>
    <brk id="241" max="14" man="1"/>
    <brk id="309" max="14" man="1"/>
    <brk id="372" max="14" man="1"/>
    <brk id="439" max="16383" man="1"/>
  </rowBreaks>
  <drawing r:id="rId2"/>
  <legacyDrawing r:id="rId3"/>
  <oleObjects>
    <mc:AlternateContent xmlns:mc="http://schemas.openxmlformats.org/markup-compatibility/2006">
      <mc:Choice Requires="x14">
        <oleObject progId="AutoCAD.Drawing.14" shapeId="6147" r:id="rId4">
          <objectPr defaultSize="0" autoPict="0" r:id="rId5">
            <anchor moveWithCells="1">
              <from>
                <xdr:col>3</xdr:col>
                <xdr:colOff>9525</xdr:colOff>
                <xdr:row>246</xdr:row>
                <xdr:rowOff>47625</xdr:rowOff>
              </from>
              <to>
                <xdr:col>12</xdr:col>
                <xdr:colOff>390525</xdr:colOff>
                <xdr:row>254</xdr:row>
                <xdr:rowOff>9525</xdr:rowOff>
              </to>
            </anchor>
          </objectPr>
        </oleObject>
      </mc:Choice>
      <mc:Fallback>
        <oleObject progId="AutoCAD.Drawing.14" shapeId="6147" r:id="rId4"/>
      </mc:Fallback>
    </mc:AlternateContent>
    <mc:AlternateContent xmlns:mc="http://schemas.openxmlformats.org/markup-compatibility/2006">
      <mc:Choice Requires="x14">
        <oleObject progId="AutoCAD.Drawing.14" shapeId="6148" r:id="rId6">
          <objectPr defaultSize="0" autoPict="0" r:id="rId7">
            <anchor moveWithCells="1">
              <from>
                <xdr:col>3</xdr:col>
                <xdr:colOff>19050</xdr:colOff>
                <xdr:row>257</xdr:row>
                <xdr:rowOff>0</xdr:rowOff>
              </from>
              <to>
                <xdr:col>12</xdr:col>
                <xdr:colOff>400050</xdr:colOff>
                <xdr:row>264</xdr:row>
                <xdr:rowOff>85725</xdr:rowOff>
              </to>
            </anchor>
          </objectPr>
        </oleObject>
      </mc:Choice>
      <mc:Fallback>
        <oleObject progId="AutoCAD.Drawing.14" shapeId="6148" r:id="rId6"/>
      </mc:Fallback>
    </mc:AlternateContent>
    <mc:AlternateContent xmlns:mc="http://schemas.openxmlformats.org/markup-compatibility/2006">
      <mc:Choice Requires="x14">
        <oleObject progId="AutoCAD.Drawing.14" shapeId="6149" r:id="rId8">
          <objectPr defaultSize="0" autoPict="0" r:id="rId9">
            <anchor moveWithCells="1">
              <from>
                <xdr:col>3</xdr:col>
                <xdr:colOff>47625</xdr:colOff>
                <xdr:row>277</xdr:row>
                <xdr:rowOff>85725</xdr:rowOff>
              </from>
              <to>
                <xdr:col>7</xdr:col>
                <xdr:colOff>419100</xdr:colOff>
                <xdr:row>285</xdr:row>
                <xdr:rowOff>38100</xdr:rowOff>
              </to>
            </anchor>
          </objectPr>
        </oleObject>
      </mc:Choice>
      <mc:Fallback>
        <oleObject progId="AutoCAD.Drawing.14" shapeId="6149" r:id="rId8"/>
      </mc:Fallback>
    </mc:AlternateContent>
    <mc:AlternateContent xmlns:mc="http://schemas.openxmlformats.org/markup-compatibility/2006">
      <mc:Choice Requires="x14">
        <oleObject progId="AutoCAD.Drawing.14" shapeId="6150" r:id="rId10">
          <objectPr defaultSize="0" autoPict="0" r:id="rId11">
            <anchor moveWithCells="1">
              <from>
                <xdr:col>8</xdr:col>
                <xdr:colOff>171450</xdr:colOff>
                <xdr:row>279</xdr:row>
                <xdr:rowOff>19050</xdr:rowOff>
              </from>
              <to>
                <xdr:col>12</xdr:col>
                <xdr:colOff>685800</xdr:colOff>
                <xdr:row>285</xdr:row>
                <xdr:rowOff>57150</xdr:rowOff>
              </to>
            </anchor>
          </objectPr>
        </oleObject>
      </mc:Choice>
      <mc:Fallback>
        <oleObject progId="AutoCAD.Drawing.14" shapeId="6150" r:id="rId10"/>
      </mc:Fallback>
    </mc:AlternateContent>
    <mc:AlternateContent xmlns:mc="http://schemas.openxmlformats.org/markup-compatibility/2006">
      <mc:Choice Requires="x14">
        <oleObject progId="AutoCAD.Drawing.14" shapeId="6151" r:id="rId12">
          <objectPr defaultSize="0" autoPict="0" r:id="rId13">
            <anchor moveWithCells="1">
              <from>
                <xdr:col>3</xdr:col>
                <xdr:colOff>28575</xdr:colOff>
                <xdr:row>267</xdr:row>
                <xdr:rowOff>66675</xdr:rowOff>
              </from>
              <to>
                <xdr:col>12</xdr:col>
                <xdr:colOff>409575</xdr:colOff>
                <xdr:row>275</xdr:row>
                <xdr:rowOff>0</xdr:rowOff>
              </to>
            </anchor>
          </objectPr>
        </oleObject>
      </mc:Choice>
      <mc:Fallback>
        <oleObject progId="AutoCAD.Drawing.14" shapeId="6151" r:id="rId12"/>
      </mc:Fallback>
    </mc:AlternateContent>
  </oleObjects>
  <webPublishItems count="1">
    <webPublishItem id="4214" divId="RESIDUS_rehabilitacioV5_4214" sourceType="printArea" destinationFile="C:\Documents and Settings\ARC122\Mis documentos\A5_WEB\WEB_OCT\pdf\Residus\residus_fitxes\RESIDUS_rehabilitacioV5.htm"/>
  </webPublishItem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643F7D2BFFE349B8B645E90AB1BB81" ma:contentTypeVersion="16" ma:contentTypeDescription="Crear nuevo documento." ma:contentTypeScope="" ma:versionID="97405cb799287f04e8d6e655b3c501ab">
  <xsd:schema xmlns:xsd="http://www.w3.org/2001/XMLSchema" xmlns:xs="http://www.w3.org/2001/XMLSchema" xmlns:p="http://schemas.microsoft.com/office/2006/metadata/properties" xmlns:ns2="ddf5ee3e-d552-4685-9911-bb0b500964cf" xmlns:ns3="0115712f-85cb-4f27-924f-8b9d7100d896" targetNamespace="http://schemas.microsoft.com/office/2006/metadata/properties" ma:root="true" ma:fieldsID="eecb081ed4b8479259207923026ef52d" ns2:_="" ns3:_="">
    <xsd:import namespace="ddf5ee3e-d552-4685-9911-bb0b500964cf"/>
    <xsd:import namespace="0115712f-85cb-4f27-924f-8b9d7100d896"/>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f5ee3e-d552-4685-9911-bb0b500964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db7e9a6-3925-48db-b179-bb721678823a"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15712f-85cb-4f27-924f-8b9d7100d896"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9ffb110d-1676-408f-a1fd-bca340b3acd8}" ma:internalName="TaxCatchAll" ma:showField="CatchAllData" ma:web="0115712f-85cb-4f27-924f-8b9d7100d8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CF3A57-57B6-4856-9E7E-F7A12BE963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f5ee3e-d552-4685-9911-bb0b500964cf"/>
    <ds:schemaRef ds:uri="0115712f-85cb-4f27-924f-8b9d7100d8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E47B1A-A50A-4F20-B79F-888119E42B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INTRODUCCIÓ-AJUDA</vt:lpstr>
      <vt:lpstr>ENDERROCS (total  i vials)</vt:lpstr>
      <vt:lpstr>ENDERROCS ( per partides)</vt:lpstr>
      <vt:lpstr>EXCAVACIÓ-MOV TERRES</vt:lpstr>
      <vt:lpstr>REFORMA-REHABILITACIÓ</vt:lpstr>
      <vt:lpstr>AMPLIACIÓ-REMUNTES </vt:lpstr>
      <vt:lpstr>FITXA RESUM</vt:lpstr>
      <vt:lpstr>'AMPLIACIÓ-REMUNTES '!Área_de_impresión</vt:lpstr>
      <vt:lpstr>'ENDERROCS ( per partides)'!Área_de_impresión</vt:lpstr>
      <vt:lpstr>'EXCAVACIÓ-MOV TERRES'!Área_de_impresión</vt:lpstr>
      <vt:lpstr>'FITXA RESUM'!Área_de_impresión</vt:lpstr>
      <vt:lpstr>'INTRODUCCIÓ-AJUDA'!Área_de_impresión</vt:lpstr>
    </vt:vector>
  </TitlesOfParts>
  <Company>COAC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PC9810102</dc:creator>
  <cp:lastModifiedBy>Zoraida Rodriguez Moreno</cp:lastModifiedBy>
  <cp:lastPrinted>2025-09-01T08:37:12Z</cp:lastPrinted>
  <dcterms:created xsi:type="dcterms:W3CDTF">2004-04-22T11:39:35Z</dcterms:created>
  <dcterms:modified xsi:type="dcterms:W3CDTF">2025-11-11T13:08:55Z</dcterms:modified>
</cp:coreProperties>
</file>